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c_wangy\Desktop\MSM8905\MSMS8905_Bundled_TPP1001\V1001\"/>
    </mc:Choice>
  </mc:AlternateContent>
  <bookViews>
    <workbookView xWindow="0" yWindow="0" windowWidth="28800" windowHeight="12435" tabRatio="787" activeTab="4"/>
  </bookViews>
  <sheets>
    <sheet name="ReleaseNotes" sheetId="2" r:id="rId1"/>
    <sheet name="CallBox" sheetId="17" r:id="rId2"/>
    <sheet name="TestTimeOverview" sheetId="10" r:id="rId3"/>
    <sheet name="KPI" sheetId="11" r:id="rId4"/>
    <sheet name="TPP1001" sheetId="19" r:id="rId5"/>
    <sheet name="RFCalVerify" sheetId="5" r:id="rId6"/>
  </sheets>
  <definedNames>
    <definedName name="_Toc130007464" localSheetId="0">ReleaseNotes!$A$1</definedName>
  </definedNames>
  <calcPr calcId="152511"/>
</workbook>
</file>

<file path=xl/calcChain.xml><?xml version="1.0" encoding="utf-8"?>
<calcChain xmlns="http://schemas.openxmlformats.org/spreadsheetml/2006/main">
  <c r="G63" i="5" l="1"/>
  <c r="G51" i="5"/>
  <c r="H27" i="5"/>
  <c r="K27" i="5"/>
  <c r="G27" i="5"/>
  <c r="H39" i="5"/>
  <c r="K39" i="5"/>
  <c r="G39" i="5"/>
  <c r="H3" i="19" l="1"/>
  <c r="H14" i="5" l="1"/>
  <c r="K14" i="5"/>
  <c r="G14" i="5" l="1"/>
</calcChain>
</file>

<file path=xl/comments1.xml><?xml version="1.0" encoding="utf-8"?>
<comments xmlns="http://schemas.openxmlformats.org/spreadsheetml/2006/main">
  <authors>
    <author>Qualcomm User</author>
  </authors>
  <commentList>
    <comment ref="E20" authorId="0" shapeId="0">
      <text>
        <r>
          <rPr>
            <b/>
            <sz val="9"/>
            <color indexed="81"/>
            <rFont val="Tahoma"/>
            <family val="2"/>
          </rPr>
          <t>RFCard:WTR2965_QRD_CHN_CA_4373</t>
        </r>
      </text>
    </comment>
    <comment ref="E55" authorId="0" shapeId="0">
      <text>
        <r>
          <rPr>
            <b/>
            <sz val="9"/>
            <color indexed="81"/>
            <rFont val="Tahoma"/>
            <family val="2"/>
          </rPr>
          <t>MT8870A Firmware:upgrade to Ver:02.08.12</t>
        </r>
      </text>
    </comment>
    <comment ref="E61" authorId="0" shapeId="0">
      <text>
        <r>
          <rPr>
            <b/>
            <sz val="9"/>
            <color indexed="81"/>
            <rFont val="Tahoma"/>
            <family val="2"/>
          </rPr>
          <t>MT8870A Firmware:upgrade to Ver:02.08.12</t>
        </r>
        <r>
          <rPr>
            <sz val="9"/>
            <color indexed="81"/>
            <rFont val="Tahoma"/>
            <family val="2"/>
          </rPr>
          <t xml:space="preserve">
</t>
        </r>
      </text>
    </comment>
    <comment ref="E62" authorId="0" shapeId="0">
      <text>
        <r>
          <rPr>
            <b/>
            <sz val="9"/>
            <color indexed="81"/>
            <rFont val="Tahoma"/>
            <family val="2"/>
          </rPr>
          <t>Based on NS RFVerify MP test plan</t>
        </r>
        <r>
          <rPr>
            <sz val="9"/>
            <color indexed="81"/>
            <rFont val="Tahoma"/>
            <family val="2"/>
          </rPr>
          <t xml:space="preserve">
</t>
        </r>
      </text>
    </comment>
    <comment ref="E64" authorId="0" shapeId="0">
      <text>
        <r>
          <rPr>
            <b/>
            <sz val="9"/>
            <color indexed="81"/>
            <rFont val="Tahoma"/>
            <family val="2"/>
          </rPr>
          <t>Based on NS RFVerify MP test plan</t>
        </r>
        <r>
          <rPr>
            <sz val="9"/>
            <color indexed="81"/>
            <rFont val="Tahoma"/>
            <family val="2"/>
          </rPr>
          <t xml:space="preserve">
</t>
        </r>
      </text>
    </comment>
    <comment ref="E96" authorId="0" shapeId="0">
      <text>
        <r>
          <rPr>
            <b/>
            <sz val="9"/>
            <color indexed="81"/>
            <rFont val="Tahoma"/>
            <family val="2"/>
          </rPr>
          <t>Based on NS RFVerify MP test plan</t>
        </r>
        <r>
          <rPr>
            <sz val="9"/>
            <color indexed="81"/>
            <rFont val="Tahoma"/>
            <family val="2"/>
          </rPr>
          <t xml:space="preserve">
</t>
        </r>
      </text>
    </comment>
    <comment ref="E105" authorId="0" shapeId="0">
      <text>
        <r>
          <rPr>
            <b/>
            <sz val="9"/>
            <color indexed="81"/>
            <rFont val="Tahoma"/>
            <family val="2"/>
          </rPr>
          <t>Based QSEQ_NSVFS_MP test plan</t>
        </r>
        <r>
          <rPr>
            <sz val="9"/>
            <color indexed="81"/>
            <rFont val="Tahoma"/>
            <family val="2"/>
          </rPr>
          <t xml:space="preserve">
</t>
        </r>
      </text>
    </comment>
    <comment ref="E109" authorId="0" shapeId="0">
      <text>
        <r>
          <rPr>
            <b/>
            <sz val="9"/>
            <color indexed="81"/>
            <rFont val="Tahoma"/>
            <family val="2"/>
          </rPr>
          <t>CDMA BC0</t>
        </r>
        <r>
          <rPr>
            <sz val="9"/>
            <color indexed="81"/>
            <rFont val="Tahoma"/>
            <family val="2"/>
          </rPr>
          <t xml:space="preserve">
</t>
        </r>
      </text>
    </comment>
    <comment ref="E110" authorId="0" shapeId="0">
      <text>
        <r>
          <rPr>
            <b/>
            <sz val="9"/>
            <color indexed="81"/>
            <rFont val="Tahoma"/>
            <family val="2"/>
          </rPr>
          <t>BAND info:B38/B39/B40/B41_B
Primary PRX+DRX</t>
        </r>
        <r>
          <rPr>
            <sz val="9"/>
            <color indexed="81"/>
            <rFont val="Tahoma"/>
            <family val="2"/>
          </rPr>
          <t xml:space="preserve">
</t>
        </r>
      </text>
    </comment>
    <comment ref="E111" authorId="0" shapeId="0">
      <text>
        <r>
          <rPr>
            <b/>
            <sz val="9"/>
            <color indexed="81"/>
            <rFont val="Tahoma"/>
            <family val="2"/>
          </rPr>
          <t>BAND info:B1/B3/B7/B26
Primary PRX+DRX</t>
        </r>
        <r>
          <rPr>
            <sz val="9"/>
            <color indexed="81"/>
            <rFont val="Tahoma"/>
            <family val="2"/>
          </rPr>
          <t xml:space="preserve">
</t>
        </r>
      </text>
    </comment>
    <comment ref="E113" authorId="0" shapeId="0">
      <text>
        <r>
          <rPr>
            <b/>
            <sz val="9"/>
            <color indexed="81"/>
            <rFont val="Tahoma"/>
            <family val="2"/>
          </rPr>
          <t>Based on QSEQ RFVFS_MP Test plan</t>
        </r>
        <r>
          <rPr>
            <sz val="9"/>
            <color indexed="81"/>
            <rFont val="Tahoma"/>
            <family val="2"/>
          </rPr>
          <t xml:space="preserve">
</t>
        </r>
      </text>
    </comment>
    <comment ref="E117" authorId="0" shapeId="0">
      <text>
        <r>
          <rPr>
            <b/>
            <sz val="9"/>
            <color indexed="81"/>
            <rFont val="Tahoma"/>
            <family val="2"/>
          </rPr>
          <t>CDMA BC0</t>
        </r>
        <r>
          <rPr>
            <sz val="9"/>
            <color indexed="81"/>
            <rFont val="Tahoma"/>
            <family val="2"/>
          </rPr>
          <t xml:space="preserve">
</t>
        </r>
      </text>
    </comment>
    <comment ref="E118" authorId="0" shapeId="0">
      <text>
        <r>
          <rPr>
            <sz val="9"/>
            <color indexed="81"/>
            <rFont val="Tahoma"/>
            <family val="2"/>
          </rPr>
          <t xml:space="preserve">Band info:B38/B39/B40/B41_B
</t>
        </r>
      </text>
    </comment>
    <comment ref="E119" authorId="0" shapeId="0">
      <text>
        <r>
          <rPr>
            <sz val="9"/>
            <color indexed="81"/>
            <rFont val="Tahoma"/>
            <family val="2"/>
          </rPr>
          <t xml:space="preserve">Band info:BC1/BC3/BC7/B26
</t>
        </r>
      </text>
    </comment>
    <comment ref="C153" authorId="0" shapeId="0">
      <text>
        <r>
          <rPr>
            <sz val="9"/>
            <color indexed="81"/>
            <rFont val="Tahoma"/>
            <family val="2"/>
          </rPr>
          <t xml:space="preserve">BT/WALN  Total test time
</t>
        </r>
      </text>
    </comment>
    <comment ref="E153" authorId="0" shapeId="0">
      <text>
        <r>
          <rPr>
            <b/>
            <sz val="9"/>
            <color indexed="81"/>
            <rFont val="Tahoma"/>
            <family val="2"/>
          </rPr>
          <t xml:space="preserve">TX test 3 channels, RX test 1 channel
</t>
        </r>
        <r>
          <rPr>
            <sz val="9"/>
            <color indexed="81"/>
            <rFont val="Tahoma"/>
            <family val="2"/>
          </rPr>
          <t xml:space="preserve">
</t>
        </r>
      </text>
    </comment>
    <comment ref="E155" authorId="0" shapeId="0">
      <text>
        <r>
          <rPr>
            <b/>
            <sz val="9"/>
            <color indexed="81"/>
            <rFont val="Tahoma"/>
            <family val="2"/>
          </rPr>
          <t xml:space="preserve">TX/EVM test.
Test 2 channecls 
</t>
        </r>
      </text>
    </comment>
    <comment ref="E157" authorId="0" shapeId="0">
      <text>
        <r>
          <rPr>
            <b/>
            <sz val="9"/>
            <color indexed="81"/>
            <rFont val="Tahoma"/>
            <family val="2"/>
          </rPr>
          <t xml:space="preserve">TX/EVM test.
2.4G test 2 channels
</t>
        </r>
      </text>
    </comment>
    <comment ref="E158" authorId="0" shapeId="0">
      <text>
        <r>
          <rPr>
            <b/>
            <sz val="9"/>
            <color indexed="81"/>
            <rFont val="Tahoma"/>
            <family val="2"/>
          </rPr>
          <t xml:space="preserve">test 1 channel
</t>
        </r>
      </text>
    </comment>
    <comment ref="E159" authorId="0" shapeId="0">
      <text>
        <r>
          <rPr>
            <b/>
            <sz val="9"/>
            <color indexed="81"/>
            <rFont val="Tahoma"/>
            <family val="2"/>
          </rPr>
          <t>WLAN 5.0G</t>
        </r>
        <r>
          <rPr>
            <sz val="9"/>
            <color indexed="81"/>
            <rFont val="Tahoma"/>
            <family val="2"/>
          </rPr>
          <t xml:space="preserve">
</t>
        </r>
      </text>
    </comment>
    <comment ref="E160" authorId="0" shapeId="0">
      <text>
        <r>
          <rPr>
            <sz val="9"/>
            <color indexed="81"/>
            <rFont val="Tahoma"/>
            <family val="2"/>
          </rPr>
          <t>test 1 channel</t>
        </r>
      </text>
    </comment>
    <comment ref="E163" authorId="0" shapeId="0">
      <text>
        <r>
          <rPr>
            <b/>
            <sz val="9"/>
            <color indexed="81"/>
            <rFont val="Tahoma"/>
            <charset val="1"/>
          </rPr>
          <t>QCN back up 27s</t>
        </r>
      </text>
    </comment>
  </commentList>
</comments>
</file>

<file path=xl/comments2.xml><?xml version="1.0" encoding="utf-8"?>
<comments xmlns="http://schemas.openxmlformats.org/spreadsheetml/2006/main">
  <authors>
    <author>Qualcomm User</author>
  </authors>
  <commentList>
    <comment ref="F11" authorId="0" shapeId="0">
      <text>
        <r>
          <rPr>
            <b/>
            <sz val="9"/>
            <color indexed="81"/>
            <rFont val="Tahoma"/>
            <family val="2"/>
          </rPr>
          <t>Qualcomm User:</t>
        </r>
        <r>
          <rPr>
            <sz val="9"/>
            <color indexed="81"/>
            <rFont val="Tahoma"/>
            <family val="2"/>
          </rPr>
          <t xml:space="preserve">
NS mode</t>
        </r>
      </text>
    </comment>
    <comment ref="F12" authorId="0" shapeId="0">
      <text>
        <r>
          <rPr>
            <b/>
            <sz val="9"/>
            <color indexed="81"/>
            <rFont val="Tahoma"/>
            <family val="2"/>
          </rPr>
          <t>Qualcomm User:</t>
        </r>
        <r>
          <rPr>
            <sz val="9"/>
            <color indexed="81"/>
            <rFont val="Tahoma"/>
            <family val="2"/>
          </rPr>
          <t xml:space="preserve">
NS mode</t>
        </r>
      </text>
    </comment>
    <comment ref="F13" authorId="0" shapeId="0">
      <text>
        <r>
          <rPr>
            <b/>
            <sz val="9"/>
            <color indexed="81"/>
            <rFont val="Tahoma"/>
            <family val="2"/>
          </rPr>
          <t>Qualcomm User:</t>
        </r>
        <r>
          <rPr>
            <sz val="9"/>
            <color indexed="81"/>
            <rFont val="Tahoma"/>
            <family val="2"/>
          </rPr>
          <t xml:space="preserve">
NS mode</t>
        </r>
      </text>
    </comment>
  </commentList>
</comments>
</file>

<file path=xl/sharedStrings.xml><?xml version="1.0" encoding="utf-8"?>
<sst xmlns="http://schemas.openxmlformats.org/spreadsheetml/2006/main" count="863" uniqueCount="381">
  <si>
    <t>Known Issues</t>
  </si>
  <si>
    <t>TPP change list</t>
  </si>
  <si>
    <t>Notes</t>
  </si>
  <si>
    <t>Project</t>
  </si>
  <si>
    <t>Station</t>
  </si>
  <si>
    <t>Item</t>
  </si>
  <si>
    <t>Equipment</t>
  </si>
  <si>
    <t>Test time</t>
  </si>
  <si>
    <t>SWDL</t>
  </si>
  <si>
    <t>CMW500</t>
  </si>
  <si>
    <t>Radiated</t>
  </si>
  <si>
    <t>MT8820C</t>
  </si>
  <si>
    <t>Software download</t>
  </si>
  <si>
    <t>HW/SW version</t>
  </si>
  <si>
    <t>Station#</t>
  </si>
  <si>
    <t>CMU200</t>
  </si>
  <si>
    <t>AG8960</t>
  </si>
  <si>
    <t>EXT</t>
  </si>
  <si>
    <t>SP8011</t>
  </si>
  <si>
    <t>GSM</t>
  </si>
  <si>
    <t>V2</t>
  </si>
  <si>
    <t>V3</t>
  </si>
  <si>
    <t>V4</t>
  </si>
  <si>
    <t>WCDMA</t>
  </si>
  <si>
    <t>APT</t>
  </si>
  <si>
    <t>EPT</t>
  </si>
  <si>
    <t>CDMA</t>
  </si>
  <si>
    <t>LTE</t>
  </si>
  <si>
    <t>Common</t>
  </si>
  <si>
    <t>Total</t>
  </si>
  <si>
    <t>CTP3110</t>
  </si>
  <si>
    <t>RFCal</t>
  </si>
  <si>
    <t>RFVerify</t>
  </si>
  <si>
    <t xml:space="preserve">QDART installer version </t>
  </si>
  <si>
    <t>Number of bands</t>
  </si>
  <si>
    <t>https://sharepoint.qualcomm.com/qct/qrd/ProductDocs/Forms/AllItems.aspx?RootFolder=%2Fqct%2Fqrd%2FProductDocs%2FTools%2F%5FFactory%2FTechnologies%2FKPI%2F&amp;"Spreadsheet&amp;FolderCTID=0x012000B8DC9C170FB49D4CA91DA6AF5B476A2A&amp;View=%7B362E4C95%2D7B41%2D43F3%2DBB55%2D6421B10C96F8%7D&amp;InitialTabId=Ribbon%2ERead&amp;VisibilityContext=WSSTabPersistence"</t>
  </si>
  <si>
    <t>KPI Target</t>
  </si>
  <si>
    <t>HW:</t>
  </si>
  <si>
    <t>RF Config:</t>
  </si>
  <si>
    <t>CRM AMSS:</t>
  </si>
  <si>
    <t>Boot time</t>
  </si>
  <si>
    <t>&lt;=13sec</t>
  </si>
  <si>
    <t>&lt;=15sec</t>
  </si>
  <si>
    <t>QRDOnline LA Boot time</t>
  </si>
  <si>
    <t>&lt;=60sec</t>
  </si>
  <si>
    <t>MMI</t>
  </si>
  <si>
    <t>Manually test</t>
  </si>
  <si>
    <t>Screen presses</t>
  </si>
  <si>
    <t>&lt;=80</t>
  </si>
  <si>
    <t>Test time(Manually test all cases)</t>
  </si>
  <si>
    <t>&lt;=200sec</t>
  </si>
  <si>
    <t>QSPR test in PCBA mode</t>
  </si>
  <si>
    <t>QSPR Test Time(PCBA mode)</t>
  </si>
  <si>
    <t>&lt;=60</t>
  </si>
  <si>
    <t>Software Download</t>
  </si>
  <si>
    <t>Time to start 4DUT test</t>
  </si>
  <si>
    <t>&lt;=130sec</t>
  </si>
  <si>
    <t>Throughput 1DUT</t>
  </si>
  <si>
    <t>&gt;=10MBytes/sec</t>
  </si>
  <si>
    <t>Throughput 4DUT</t>
  </si>
  <si>
    <t>&gt;=8MBytes/sec</t>
  </si>
  <si>
    <t>Cellular RF Calibration (time/band)</t>
  </si>
  <si>
    <t>V4 - CMW-500</t>
  </si>
  <si>
    <t>TD-SCDMA</t>
  </si>
  <si>
    <t>LTE-FDD</t>
  </si>
  <si>
    <t>LTE-TDD</t>
  </si>
  <si>
    <t>Cellular Conducted RF Verification Mass Production (measurement time/band)</t>
  </si>
  <si>
    <t>FTM NS-Agilent 8960</t>
  </si>
  <si>
    <t>FTM NS-R&amp;S CMW-500</t>
  </si>
  <si>
    <t>EDGE</t>
  </si>
  <si>
    <t>FTM NS-MT8820C</t>
  </si>
  <si>
    <t>Cellular Radiated RF Verification (measurement time/band)</t>
  </si>
  <si>
    <t>Callbox as power meter-Agilent 8960</t>
  </si>
  <si>
    <t>Callbox as power meter-MT8820C</t>
  </si>
  <si>
    <t>Connectivity</t>
  </si>
  <si>
    <t>FTM NS-LPIQ2010</t>
  </si>
  <si>
    <t>Bluetooth</t>
  </si>
  <si>
    <t>FTM Overhead Bluetooth</t>
  </si>
  <si>
    <t>WLAN Tx - 802.11B</t>
  </si>
  <si>
    <t>WLAN Tx - 802.11AG</t>
  </si>
  <si>
    <t>WLAN Tx - 802.11N</t>
  </si>
  <si>
    <t>WLAN Rx - 802.11B</t>
  </si>
  <si>
    <t>WLAN Rx - 802.11AG</t>
  </si>
  <si>
    <t>WLAN Rx - 802.11N</t>
  </si>
  <si>
    <t>FTM Overhead WLAN</t>
  </si>
  <si>
    <t>FTM NS-N4010A</t>
  </si>
  <si>
    <t>ServiceProgramming</t>
  </si>
  <si>
    <t>QSEQ NSVFS-R&amp;S CMW-500</t>
  </si>
  <si>
    <r>
      <t xml:space="preserve">QSEQ </t>
    </r>
    <r>
      <rPr>
        <b/>
        <u/>
        <sz val="12"/>
        <rFont val="Calibri"/>
        <family val="2"/>
        <scheme val="minor"/>
      </rPr>
      <t>RFVFS</t>
    </r>
    <r>
      <rPr>
        <u/>
        <sz val="12"/>
        <rFont val="Calibri"/>
        <family val="2"/>
        <scheme val="minor"/>
      </rPr>
      <t>-R&amp;S CMW-500</t>
    </r>
  </si>
  <si>
    <t>Software Upgrade</t>
  </si>
  <si>
    <t>MT8870A</t>
  </si>
  <si>
    <t>GSM850,GSM900, DCS1800, PCS1900</t>
  </si>
  <si>
    <t>FTM NS-CMW500</t>
  </si>
  <si>
    <t>V4_SP8011</t>
  </si>
  <si>
    <t>V4_CTP3110</t>
  </si>
  <si>
    <t>V4_MT8870A</t>
  </si>
  <si>
    <t>FTM NS-SP8011</t>
  </si>
  <si>
    <t>FTM NS-CTP3110</t>
  </si>
  <si>
    <t>Test Tree</t>
  </si>
  <si>
    <t>Stations</t>
  </si>
  <si>
    <t>Test Coverage</t>
  </si>
  <si>
    <t>Test Station</t>
  </si>
  <si>
    <t>Test Equipments</t>
  </si>
  <si>
    <t>Litepoint IQXel-M</t>
  </si>
  <si>
    <t>SwDownload</t>
  </si>
  <si>
    <t>√</t>
  </si>
  <si>
    <t>-</t>
  </si>
  <si>
    <t>QSEQ</t>
  </si>
  <si>
    <t>Celluar antenna1 (HB Primary)</t>
  </si>
  <si>
    <t>BT test (HLOS &amp; FFBM)</t>
  </si>
  <si>
    <t>WLAN 11A/G, 11B, 11N (HLOS &amp; FFBM)</t>
  </si>
  <si>
    <t>Read/write IMEI1</t>
  </si>
  <si>
    <t>Read/write IMEI2</t>
  </si>
  <si>
    <t>Read/write BT MAC address</t>
  </si>
  <si>
    <t>Read/write WLAN MAC address</t>
  </si>
  <si>
    <t>backup QCN</t>
  </si>
  <si>
    <t>backup MAC address</t>
  </si>
  <si>
    <t>Golden copy</t>
  </si>
  <si>
    <t>SimLock</t>
  </si>
  <si>
    <t>TestTime
(S)</t>
  </si>
  <si>
    <t>QRD8952 FFBM-MMI Boot time</t>
  </si>
  <si>
    <t>V4-MT8820C</t>
  </si>
  <si>
    <t>V4-SP8011</t>
  </si>
  <si>
    <t>V4-CTP3110</t>
  </si>
  <si>
    <t>V4-MT8870A</t>
  </si>
  <si>
    <t>V4-CMW500</t>
  </si>
  <si>
    <t>V4 - CMW500</t>
  </si>
  <si>
    <t>CMW500 Version Info</t>
  </si>
  <si>
    <t>CTP3110 Version Info</t>
  </si>
  <si>
    <t>CMW BASE</t>
  </si>
  <si>
    <t>V3.5.10</t>
  </si>
  <si>
    <t xml:space="preserve"> FW Ver</t>
  </si>
  <si>
    <t xml:space="preserve"> V5.01.00.04_20141226</t>
  </si>
  <si>
    <t>CMW GPRF Gen</t>
  </si>
  <si>
    <t>SW Ver</t>
  </si>
  <si>
    <t>CMW GPRF Meas</t>
  </si>
  <si>
    <t>SD Ver</t>
  </si>
  <si>
    <t xml:space="preserve"> ZCMC_20140317</t>
  </si>
  <si>
    <t>CMW GSM Gen</t>
  </si>
  <si>
    <t>CMW GSM Meas</t>
  </si>
  <si>
    <t>CMW CDMA2000 Gen</t>
  </si>
  <si>
    <t>CMW CDMA2000 Meas</t>
  </si>
  <si>
    <t>CMW WCDMA Gen</t>
  </si>
  <si>
    <t>CMW WCDMA Meas</t>
  </si>
  <si>
    <t>CMW LTE Meas</t>
  </si>
  <si>
    <t>CMW TDSCDMA Meas</t>
  </si>
  <si>
    <t>MT8820C Version Info</t>
  </si>
  <si>
    <t>MT8870A Version Info</t>
  </si>
  <si>
    <t>Firmware</t>
  </si>
  <si>
    <t>MT8820C 23.05S#006</t>
  </si>
  <si>
    <t xml:space="preserve"> MX887010A RFCal,QSEQ</t>
  </si>
  <si>
    <t>Cellular Standards Sequence Measurements</t>
  </si>
  <si>
    <t>MX887011A QSEQ WCDMA</t>
  </si>
  <si>
    <t>WCDMA/HSPA Uplink TX Measurements</t>
  </si>
  <si>
    <t>CDMA2000</t>
  </si>
  <si>
    <t>MX882002C/MX882006C 23.10S#002</t>
  </si>
  <si>
    <t>MX887012A QSEQ GPRS</t>
  </si>
  <si>
    <t>GSM/EDGE Uplink TX Measurements</t>
  </si>
  <si>
    <t>W-CDMA</t>
  </si>
  <si>
    <t>MX882000C 23.20S#001</t>
  </si>
  <si>
    <t>MX887013A QSEQ LTE</t>
  </si>
  <si>
    <t>LTE FDD Uplink TX Measurements</t>
  </si>
  <si>
    <t>Scenario</t>
  </si>
  <si>
    <t>MX882050C 23.20S#001</t>
  </si>
  <si>
    <t>MX887015A QSEQ CDMA2000</t>
  </si>
  <si>
    <t>CDMA2000 Reverse Link TX Measurements</t>
  </si>
  <si>
    <t>TDS-CDMA</t>
  </si>
  <si>
    <t>MX882070C 23.01#006</t>
  </si>
  <si>
    <t>MX887017A QSEQ TD-SCDMA,RFCal</t>
  </si>
  <si>
    <t>TD-SCDMA Reverse Link TX Measurements</t>
  </si>
  <si>
    <t>MX882012C/13C 23.20S#901</t>
  </si>
  <si>
    <t>MX887011A QSEQ WCDMA,RFCal</t>
  </si>
  <si>
    <t>WCDMA/HSPA Downlink Waveforms</t>
  </si>
  <si>
    <t>ARB</t>
  </si>
  <si>
    <t>Q025</t>
  </si>
  <si>
    <t>RFCal GSM/EDGE Downlink Waveforms</t>
  </si>
  <si>
    <t>Software Options(For QSEQ)</t>
  </si>
  <si>
    <t>MX882020C</t>
  </si>
  <si>
    <t>SEQ MEASUREMENT SOFTWARE</t>
  </si>
  <si>
    <t xml:space="preserve"> MX882020C-001</t>
  </si>
  <si>
    <t>W-CDMA MEASUREMENT SOFTWARE</t>
  </si>
  <si>
    <t>MX882020C-002</t>
  </si>
  <si>
    <t>GSM MEASUREMENT SOFTWARE</t>
  </si>
  <si>
    <t>MX882020C-003</t>
  </si>
  <si>
    <t>CDMA2000 MEASUREMENT SOFTWARE</t>
  </si>
  <si>
    <t>MX882020C-004</t>
  </si>
  <si>
    <t>LTE MEASUREMENT SOFTWARE</t>
  </si>
  <si>
    <t>MX882020C-005</t>
  </si>
  <si>
    <t>TD-SCDMA MEASUREMENT SOFTWARE</t>
  </si>
  <si>
    <t>MT8821C</t>
  </si>
  <si>
    <t>Options</t>
  </si>
  <si>
    <t>Description</t>
  </si>
  <si>
    <t>RADIO COMMUNICATION ANALYZER</t>
  </si>
  <si>
    <t>MT8821C-001</t>
  </si>
  <si>
    <t>W-CDMA MEASUREMENT HARDWARE</t>
  </si>
  <si>
    <t>MT8821C-002</t>
  </si>
  <si>
    <t>TDMA MEASUREMENT HARDWARE</t>
  </si>
  <si>
    <t>MT8821C-003</t>
  </si>
  <si>
    <t>CDMA2000 MEASUREMENT HARDWARE</t>
  </si>
  <si>
    <t>MT8821C-005</t>
  </si>
  <si>
    <t>1xEV-DO MEASUREMENT HARDWARE</t>
  </si>
  <si>
    <t>MT8821C-007</t>
  </si>
  <si>
    <t>TD-SCDMA MEASUREMENT HARDWARE</t>
  </si>
  <si>
    <t>MT8821C-008</t>
  </si>
  <si>
    <t>LTE MEASUREMENT HARDWARE</t>
  </si>
  <si>
    <t>MT8821C-019</t>
  </si>
  <si>
    <t>Extended RF 3.8GHz - 6GHz</t>
  </si>
  <si>
    <t>MT8821C-025</t>
  </si>
  <si>
    <t>2nd RF for Phone1</t>
  </si>
  <si>
    <t>MT8821C-026</t>
  </si>
  <si>
    <t>3rd RF for Phone1</t>
  </si>
  <si>
    <t>MT8821C-027</t>
  </si>
  <si>
    <t>4th RF for Phone1</t>
  </si>
  <si>
    <t>MX882100C</t>
  </si>
  <si>
    <t>MX882100C-019</t>
  </si>
  <si>
    <t>HSPA MEASUREMENT SOFTWARE</t>
  </si>
  <si>
    <t>MX882101C</t>
  </si>
  <si>
    <t>MX882101C-011</t>
  </si>
  <si>
    <t>EGPRS　MEASUREMENT　SOFTWARE</t>
  </si>
  <si>
    <t>MX882102C</t>
  </si>
  <si>
    <t>MX882106C</t>
  </si>
  <si>
    <t>1xEV-DO MEASUREMENT SOFTWARE</t>
  </si>
  <si>
    <t>MX882107C</t>
  </si>
  <si>
    <t>MX882107C-011</t>
  </si>
  <si>
    <t>TD-SCDMA HSDPA MEASUREMENT SOFTWARE</t>
  </si>
  <si>
    <t>MX882107C-021</t>
  </si>
  <si>
    <t>TD-SCDMA HSUPA MEASUREMENT SOFTWARE</t>
  </si>
  <si>
    <t>MX882112C</t>
  </si>
  <si>
    <t>LTE FDD MEASUREMENT SOFTWARE</t>
  </si>
  <si>
    <t>MX882112C-021</t>
  </si>
  <si>
    <t>LTE Advanced FDD DL CA Measurement Software</t>
  </si>
  <si>
    <t>MX882112C-022</t>
  </si>
  <si>
    <t>LTE-Advanced FDD UL CA 2CCs Meas. SW</t>
  </si>
  <si>
    <t>MX882112C-031</t>
  </si>
  <si>
    <t>LTE-Advanced FDD DL CA 3CCs Measurement Software</t>
  </si>
  <si>
    <t>MX882113C</t>
  </si>
  <si>
    <t>LTE TDD MEASUREMENT SOFTWARE</t>
  </si>
  <si>
    <t>MT8821C Version Info</t>
  </si>
  <si>
    <t>MX882113C-021</t>
  </si>
  <si>
    <t>LTE-Advanced TDD DL CA Measurement Software</t>
  </si>
  <si>
    <t>MX882113C-022</t>
  </si>
  <si>
    <t>LTE-Advanced TDD UL CA 2CCs Meas. SW</t>
  </si>
  <si>
    <t>MX882113C-031</t>
  </si>
  <si>
    <t>LTE-Advanced TDD DL CA 3CCs Measurement Software</t>
  </si>
  <si>
    <t>MX882120C</t>
  </si>
  <si>
    <t>Sequence Measurement Software</t>
  </si>
  <si>
    <t>MX882120C-001</t>
  </si>
  <si>
    <t>W-CDMA Measurement Software</t>
  </si>
  <si>
    <t>MX882120C-002</t>
  </si>
  <si>
    <t>GSM Measurement Software</t>
  </si>
  <si>
    <t>MX882120C-003</t>
  </si>
  <si>
    <t>CDMA2000 Measurement Software</t>
  </si>
  <si>
    <t>MX882120C-004</t>
  </si>
  <si>
    <t>LTE Measurement Software</t>
  </si>
  <si>
    <t>MX882120C-005</t>
  </si>
  <si>
    <t>TD-SCDMA Measurement Software</t>
  </si>
  <si>
    <r>
      <t>MX882001C 23.03S#002</t>
    </r>
    <r>
      <rPr>
        <b/>
        <sz val="11"/>
        <color theme="1"/>
        <rFont val="Calibri"/>
        <family val="2"/>
        <scheme val="minor"/>
      </rPr>
      <t>(For GSM V4 RFCal)</t>
    </r>
  </si>
  <si>
    <t>Test Equipment Configuration Information</t>
  </si>
  <si>
    <t>Software Download (2 DUTs)</t>
  </si>
  <si>
    <t>Software Upgrade (2 DUTs)</t>
  </si>
  <si>
    <t>V2-CMW500</t>
  </si>
  <si>
    <t>V2-MT8820C</t>
  </si>
  <si>
    <t>V2-MT8821C</t>
  </si>
  <si>
    <t>V2-CTP3110</t>
  </si>
  <si>
    <t>V2-MT8870A</t>
  </si>
  <si>
    <t>V4 - MT8821C</t>
  </si>
  <si>
    <t>FTM NS-MT8821C</t>
  </si>
  <si>
    <t>1) "-" - Not applicable or not planned.
2) “√” - Test Done.
3) "N" - No Test.
4) "D" - Under Development.
5) "P" - Planning.
6) "F" - Fail.</t>
  </si>
  <si>
    <t>RFVerify Multimode MP Test Plan (Non-sig) (Aux port for DRX)</t>
  </si>
  <si>
    <t>RFVerify Multimode NPI Test Plan (Non-sig) (Aux port for DRX)</t>
  </si>
  <si>
    <t xml:space="preserve">                                                                                                                                                                                                                                                                                                                                                                  </t>
  </si>
  <si>
    <t>Version Information</t>
  </si>
  <si>
    <t>FW 30.00S#401</t>
  </si>
  <si>
    <t>GSM 0.0.401</t>
  </si>
  <si>
    <t>WCDMA 0.0.401</t>
  </si>
  <si>
    <t>CDMA 0.0.401</t>
  </si>
  <si>
    <t>LTE 0.0.404</t>
  </si>
  <si>
    <t>TDSCDMA 0.0.401</t>
  </si>
  <si>
    <t>LTE ARB 008-0.0.1</t>
  </si>
  <si>
    <t>* FW 23.05 and GSM 23.03 is required for GSM V4 support.</t>
  </si>
  <si>
    <t>SEQ 0.0.401</t>
  </si>
  <si>
    <t>SEQ ARB 026-0.0.5</t>
  </si>
  <si>
    <t>25.0 sec</t>
  </si>
  <si>
    <t>2.50 sec</t>
  </si>
  <si>
    <t>14.0 sec</t>
  </si>
  <si>
    <t>WLAN Rx - 802.11b</t>
  </si>
  <si>
    <t>WLAN Tx - 802.11b</t>
  </si>
  <si>
    <t>WLAN Rx - 802.11n</t>
  </si>
  <si>
    <t>WLAN Tx - 802.11n</t>
  </si>
  <si>
    <t>WLAN Tx - 802.11ag</t>
  </si>
  <si>
    <t>WLAN Rx - 802.11a</t>
  </si>
  <si>
    <t>(GSM V2; Wideband ESC V4) (Aux port for DRX)</t>
  </si>
  <si>
    <t>RFCal
WTR2965_QRD_CHN_CA_4373</t>
  </si>
  <si>
    <t>V3.5.80.24</t>
  </si>
  <si>
    <t>QSEQ NSVFS MP Test Plan (Power-splitter)</t>
  </si>
  <si>
    <t>QSEQ NSVFS NPI Test Plan (Power-splitter)</t>
  </si>
  <si>
    <t>19.450  s/band</t>
  </si>
  <si>
    <t>2.100 s/band</t>
  </si>
  <si>
    <t>2.175 s/band</t>
  </si>
  <si>
    <t>MSM8905_Bundled_TPP1000_Release Notes</t>
  </si>
  <si>
    <t>WCDMA B1,B5,B8</t>
  </si>
  <si>
    <t>LTE-FDD B1,B3,B5,B8, LTE-TDD B40</t>
  </si>
  <si>
    <t>MSM8905 TPP Test Time Overview</t>
  </si>
  <si>
    <t>MSM8905+WTR2965
(10-P2562-110)</t>
  </si>
  <si>
    <t>MSM8905_SoftwareDownloadWithCDT_eMMC_Firehose.xtt</t>
  </si>
  <si>
    <t>MSM8905_SoftwareUpgradeWithCDT_eMMC_Firehose.xtt</t>
  </si>
  <si>
    <t>MSM8905_ServiceProgramming_Test.xtt</t>
  </si>
  <si>
    <t>LTE_MAIN_TRX+LTE_DIV_RX+GSM+WCDMA_RF calibration</t>
  </si>
  <si>
    <t>Test Tech</t>
  </si>
  <si>
    <t>FHLoader</t>
  </si>
  <si>
    <t>GSM:B2/3/5/8；WCDMA: B1/5/8 ; 
LTE_TDD : 40; LTE_FDD :B1/3/5/8</t>
  </si>
  <si>
    <t xml:space="preserve">FTM/NS : L/M/H Band </t>
  </si>
  <si>
    <t>Celluar antenna2 (DRX)</t>
  </si>
  <si>
    <t xml:space="preserve">FTM/NS : M Band </t>
  </si>
  <si>
    <t>WCN antenna(WLAN/BT/GPS)</t>
  </si>
  <si>
    <t>WLAN 11B</t>
  </si>
  <si>
    <t xml:space="preserve">BT </t>
  </si>
  <si>
    <t>WLAN 11A/G, 11B, 11N</t>
  </si>
  <si>
    <t>QDART4.8.45</t>
  </si>
  <si>
    <t>QRD8905</t>
  </si>
  <si>
    <t>Download QDART4848 to setup the test stations.</t>
  </si>
  <si>
    <r>
      <rPr>
        <b/>
        <sz val="12"/>
        <color theme="1"/>
        <rFont val="Times New Roman"/>
        <family val="1"/>
      </rPr>
      <t>MSM8905: RFC WTR2965_QRD_CHN_CA_4373</t>
    </r>
    <r>
      <rPr>
        <sz val="12"/>
        <color theme="1"/>
        <rFont val="Times New Roman"/>
        <family val="1"/>
      </rPr>
      <t xml:space="preserve">
   HW MCN:     10-PA447-210  VoLTE, MSM8905 ,PM8909,WTR2965,WCN3610,QFE2101,SMB1360, 4GB+4Gb LPDDR2
   Metabuild version:   MSM8905.LA.1.4-00026.04-512M.PM8909.SLE.GWL.INT
   MPSS version:       MPSS.JO.1.2.c3.5-00031-8909_LWG_TEST-1
</t>
    </r>
    <r>
      <rPr>
        <b/>
        <sz val="12"/>
        <color theme="1"/>
        <rFont val="Times New Roman"/>
        <family val="1"/>
      </rPr>
      <t xml:space="preserve">
</t>
    </r>
  </si>
  <si>
    <t>MSM8909-WTR2965_QRD8905_APT_3P__G_W_L___ESC__Xvc__RFCal1.0</t>
  </si>
  <si>
    <t>RFVerify  MultiMode</t>
  </si>
  <si>
    <t>RFVerify_MultiMode_Test_Tree_NPI</t>
  </si>
  <si>
    <t>RFVerify_MultiMode_Test_Tree_MP</t>
  </si>
  <si>
    <t>LTE_MAIN_TRX+LTE_DIV_RX+GSM+WCDMA_ RF verification</t>
  </si>
  <si>
    <t>WCN36x0_BT_WLAN_Test</t>
  </si>
  <si>
    <t>WCN36x0 BT,WLAN connectivity test</t>
  </si>
  <si>
    <t xml:space="preserve"> PCAB MMI </t>
  </si>
  <si>
    <t>QSEQ_NSVFS_NPI_AllTechnologies_AllBands_V2.0</t>
  </si>
  <si>
    <t>QSEQ_NSVFS_MP_AllTechnologies_AllBands_V2.0</t>
  </si>
  <si>
    <t>DVT1.0</t>
  </si>
  <si>
    <t>47.862 secs</t>
  </si>
  <si>
    <t>17.405
MBytes/sec</t>
  </si>
  <si>
    <t>10.173
MBytes/sec</t>
  </si>
  <si>
    <t>IMEI1+IMEI2+BDA_ADV+QCN_Backup</t>
  </si>
  <si>
    <t>MSM8905_TPP1001 Test Plan</t>
  </si>
  <si>
    <t>MSM8905+WTR2965
(10-PA447-210 )
 RF Bands</t>
  </si>
  <si>
    <t>WTR2965_QRD_CHN_CA_4373_RF Verification
RFVerify_MultiMode_Test_Tree_NPI</t>
  </si>
  <si>
    <t>WTR2965_QRD_CHN_CA_4373_RF Verification
RFVerify_MultiMode_Test_Tree_MP</t>
  </si>
  <si>
    <t>WTR2965_QRD_CHN_CA_4373_RF Verification
QSEQ_NSVFS_NPI_AllTechnologies_AllBands_V2.0</t>
  </si>
  <si>
    <t>WTR2965_QRD_CHN_CA_4373_RF Verification
QSEQ_NSVFS_MP_AllTechnologies_AllBands_V2.0</t>
  </si>
  <si>
    <t>WTR2965_QRD_CHN_CA_4373_RF Calibration
MSM8909-WTR2965_QRD8905_APT_3P__G_W_L___ESC__Xvc__RFCal1.0</t>
  </si>
  <si>
    <t>MSM8905 FFBM-Modem Test Boot time</t>
  </si>
  <si>
    <t>4.108 s/band</t>
  </si>
  <si>
    <t>9.226  s/band</t>
  </si>
  <si>
    <t>4.805  s/band</t>
  </si>
  <si>
    <t>2.018 s/band</t>
  </si>
  <si>
    <t>2.294 s/band</t>
  </si>
  <si>
    <t>2.238 s/band</t>
  </si>
  <si>
    <t>V4 - MT8820C</t>
  </si>
  <si>
    <t>V4 -MT8820C</t>
  </si>
  <si>
    <t>2.301 s/band
PRX+DRX</t>
  </si>
  <si>
    <t>2.449s/band
PRX+DRX</t>
  </si>
  <si>
    <t>2.623 s/band
PRX+DRX</t>
  </si>
  <si>
    <t>2.595 s/band
PRX+DRX</t>
  </si>
  <si>
    <t>2.820 s/band
PRX+DRX</t>
  </si>
  <si>
    <t>2.849s/band
PRX+DRX</t>
  </si>
  <si>
    <t>2.927 s/band</t>
  </si>
  <si>
    <t>6.161s/band</t>
  </si>
  <si>
    <t>23.981 s/band
(PRX+DRX)</t>
  </si>
  <si>
    <t>22.107  s/band
(PRX+DRX)</t>
  </si>
  <si>
    <t>5.072 s/band</t>
  </si>
  <si>
    <t>5.747 s/band</t>
  </si>
  <si>
    <t>27.382 s/band</t>
  </si>
  <si>
    <t>22.493 s/band
(PRX+DRX)</t>
  </si>
  <si>
    <t>19.281 s/band
(PRX+DRX)</t>
  </si>
  <si>
    <t xml:space="preserve">6.950  s/band
</t>
  </si>
  <si>
    <t>4.33s/band</t>
  </si>
  <si>
    <t xml:space="preserve">8.987 s/band
</t>
  </si>
  <si>
    <t>6.186  s/band</t>
  </si>
  <si>
    <t>3.132 s/band</t>
  </si>
  <si>
    <t>17.728  s/band</t>
  </si>
  <si>
    <t>24.567 s/Band
(PRX+DRX)</t>
  </si>
  <si>
    <t>23.680 s/band
(PRX+DRX)</t>
  </si>
  <si>
    <t>35.000s</t>
  </si>
  <si>
    <t>Radiated_Test</t>
  </si>
  <si>
    <t>LTE_DIV_RX+GSM_TX+WLAN_TX_verification</t>
  </si>
  <si>
    <t>1) Add MSM8905 RFVerify MP/NPI test tree
2) Add MSM8905 Connectivity test tree
3) Add MSM8905 Radiated test tree
4) Add MSM8905 MMI autotest tree
5) Add MSM8905 QSEQ test tree
6) Add QFDT testplan</t>
  </si>
  <si>
    <t>1) QFDT: ModemTX, Modem RX, GSM fail at this version
2) MMI autotest need to FwFhid.dll, you can get more information from C:\Qualcomm\QDART\MMI\QDART MMI Factory Tool\replace.txt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</si>
</sst>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8" x14ac:knownFonts="1">
    <font>
      <sz val="11"/>
      <color theme="1"/>
      <name val="Calibri"/>
      <family val="2"/>
      <scheme val="minor"/>
    </font>
    <font>
      <b/>
      <sz val="24"/>
      <color theme="1"/>
      <name val="Times New Roman"/>
      <family val="1"/>
    </font>
    <font>
      <sz val="12"/>
      <color theme="1"/>
      <name val="Times New Roman"/>
      <family val="1"/>
    </font>
    <font>
      <sz val="12"/>
      <color theme="1"/>
      <name val="Calibri"/>
      <family val="2"/>
      <scheme val="minor"/>
    </font>
    <font>
      <sz val="20"/>
      <color indexed="8"/>
      <name val="宋体"/>
      <family val="2"/>
      <charset val="134"/>
    </font>
    <font>
      <b/>
      <sz val="11"/>
      <color indexed="9"/>
      <name val="宋体"/>
      <family val="2"/>
      <charset val="134"/>
    </font>
    <font>
      <b/>
      <sz val="11"/>
      <color theme="0"/>
      <name val="Calibri"/>
      <family val="2"/>
      <scheme val="minor"/>
    </font>
    <font>
      <b/>
      <sz val="11"/>
      <color theme="1"/>
      <name val="Calibri"/>
      <family val="2"/>
      <scheme val="minor"/>
    </font>
    <font>
      <sz val="11"/>
      <color theme="0"/>
      <name val="Calibri"/>
      <family val="2"/>
      <scheme val="minor"/>
    </font>
    <font>
      <sz val="12"/>
      <color theme="0"/>
      <name val="Calibri"/>
      <family val="2"/>
      <scheme val="minor"/>
    </font>
    <font>
      <sz val="14"/>
      <color theme="0"/>
      <name val="Calibri"/>
      <family val="2"/>
      <scheme val="minor"/>
    </font>
    <font>
      <b/>
      <sz val="9"/>
      <color indexed="81"/>
      <name val="Tahoma"/>
      <family val="2"/>
    </font>
    <font>
      <sz val="9"/>
      <color indexed="81"/>
      <name val="Tahoma"/>
      <family val="2"/>
    </font>
    <font>
      <b/>
      <sz val="12"/>
      <color theme="1"/>
      <name val="Times New Roman"/>
      <family val="1"/>
    </font>
    <font>
      <sz val="12"/>
      <color theme="0"/>
      <name val="宋体"/>
      <charset val="134"/>
    </font>
    <font>
      <b/>
      <sz val="12"/>
      <name val="Arial"/>
      <family val="2"/>
    </font>
    <font>
      <u/>
      <sz val="12"/>
      <color theme="10"/>
      <name val="宋体"/>
      <charset val="134"/>
    </font>
    <font>
      <i/>
      <sz val="12"/>
      <name val="宋体"/>
      <charset val="134"/>
    </font>
    <font>
      <i/>
      <sz val="12"/>
      <name val="Calibri"/>
      <family val="2"/>
      <scheme val="minor"/>
    </font>
    <font>
      <b/>
      <sz val="12"/>
      <name val="Calibri"/>
      <family val="2"/>
      <scheme val="minor"/>
    </font>
    <font>
      <i/>
      <sz val="11"/>
      <color theme="3"/>
      <name val="Calibri"/>
      <family val="2"/>
      <scheme val="minor"/>
    </font>
    <font>
      <sz val="11"/>
      <color indexed="12"/>
      <name val="Calibri"/>
      <family val="2"/>
    </font>
    <font>
      <sz val="12"/>
      <name val="Calibri"/>
      <family val="2"/>
      <scheme val="minor"/>
    </font>
    <font>
      <sz val="11"/>
      <color theme="3" tint="-0.249977111117893"/>
      <name val="Calibri"/>
      <family val="2"/>
      <scheme val="minor"/>
    </font>
    <font>
      <sz val="11"/>
      <name val="Symbol"/>
      <family val="1"/>
      <charset val="2"/>
    </font>
    <font>
      <u/>
      <sz val="12"/>
      <name val="Calibri"/>
      <family val="2"/>
      <scheme val="minor"/>
    </font>
    <font>
      <u/>
      <sz val="11"/>
      <color theme="3" tint="-0.249977111117893"/>
      <name val="Calibri"/>
      <family val="2"/>
      <scheme val="minor"/>
    </font>
    <font>
      <b/>
      <u/>
      <sz val="12"/>
      <name val="Calibri"/>
      <family val="2"/>
      <scheme val="minor"/>
    </font>
    <font>
      <b/>
      <sz val="12"/>
      <color theme="1"/>
      <name val="Arial"/>
      <family val="2"/>
    </font>
    <font>
      <sz val="20"/>
      <color theme="1"/>
      <name val="Calibri"/>
      <family val="2"/>
      <scheme val="minor"/>
    </font>
    <font>
      <b/>
      <sz val="14"/>
      <color theme="1"/>
      <name val="Calibri"/>
      <family val="2"/>
      <scheme val="minor"/>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i/>
      <sz val="11"/>
      <color theme="1"/>
      <name val="Calibri"/>
      <family val="2"/>
      <scheme val="minor"/>
    </font>
    <font>
      <b/>
      <sz val="18"/>
      <color theme="1"/>
      <name val="Calibri"/>
      <family val="2"/>
      <scheme val="minor"/>
    </font>
    <font>
      <b/>
      <sz val="9"/>
      <color indexed="81"/>
      <name val="Tahoma"/>
      <charset val="1"/>
    </font>
  </fonts>
  <fills count="54">
    <fill>
      <patternFill patternType="none"/>
    </fill>
    <fill>
      <patternFill patternType="gray125"/>
    </fill>
    <fill>
      <patternFill patternType="solid">
        <fgColor indexed="62"/>
        <bgColor indexed="64"/>
      </patternFill>
    </fill>
    <fill>
      <patternFill patternType="solid">
        <fgColor indexed="13"/>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theme="5" tint="-0.249977111117893"/>
        <bgColor indexed="64"/>
      </patternFill>
    </fill>
    <fill>
      <patternFill patternType="solid">
        <fgColor rgb="FF002060"/>
        <bgColor indexed="64"/>
      </patternFill>
    </fill>
    <fill>
      <patternFill patternType="solid">
        <fgColor theme="5" tint="-0.499984740745262"/>
        <bgColor indexed="64"/>
      </patternFill>
    </fill>
    <fill>
      <patternFill patternType="solid">
        <fgColor theme="4"/>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D700"/>
        <bgColor indexed="64"/>
      </patternFill>
    </fill>
    <fill>
      <patternFill patternType="solid">
        <fgColor theme="0"/>
        <bgColor indexed="64"/>
      </patternFill>
    </fill>
  </fills>
  <borders count="5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auto="1"/>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style="thin">
        <color indexed="64"/>
      </bottom>
      <diagonal/>
    </border>
  </borders>
  <cellStyleXfs count="43">
    <xf numFmtId="0" fontId="0" fillId="0" borderId="0"/>
    <xf numFmtId="0" fontId="16" fillId="0" borderId="0" applyNumberFormat="0" applyFill="0" applyBorder="0" applyAlignment="0" applyProtection="0">
      <alignment vertical="center"/>
    </xf>
    <xf numFmtId="0" fontId="32" fillId="0" borderId="0" applyNumberFormat="0" applyFill="0" applyBorder="0" applyAlignment="0" applyProtection="0"/>
    <xf numFmtId="0" fontId="33" fillId="0" borderId="34" applyNumberFormat="0" applyFill="0" applyAlignment="0" applyProtection="0"/>
    <xf numFmtId="0" fontId="34" fillId="0" borderId="35" applyNumberFormat="0" applyFill="0" applyAlignment="0" applyProtection="0"/>
    <xf numFmtId="0" fontId="35" fillId="0" borderId="36" applyNumberFormat="0" applyFill="0" applyAlignment="0" applyProtection="0"/>
    <xf numFmtId="0" fontId="35" fillId="0" borderId="0" applyNumberFormat="0" applyFill="0" applyBorder="0" applyAlignment="0" applyProtection="0"/>
    <xf numFmtId="0" fontId="36" fillId="21" borderId="0" applyNumberFormat="0" applyBorder="0" applyAlignment="0" applyProtection="0"/>
    <xf numFmtId="0" fontId="37" fillId="22" borderId="0" applyNumberFormat="0" applyBorder="0" applyAlignment="0" applyProtection="0"/>
    <xf numFmtId="0" fontId="38" fillId="23" borderId="0" applyNumberFormat="0" applyBorder="0" applyAlignment="0" applyProtection="0"/>
    <xf numFmtId="0" fontId="39" fillId="24" borderId="37" applyNumberFormat="0" applyAlignment="0" applyProtection="0"/>
    <xf numFmtId="0" fontId="40" fillId="25" borderId="38" applyNumberFormat="0" applyAlignment="0" applyProtection="0"/>
    <xf numFmtId="0" fontId="41" fillId="25" borderId="37" applyNumberFormat="0" applyAlignment="0" applyProtection="0"/>
    <xf numFmtId="0" fontId="42" fillId="0" borderId="39" applyNumberFormat="0" applyFill="0" applyAlignment="0" applyProtection="0"/>
    <xf numFmtId="0" fontId="6" fillId="26" borderId="40" applyNumberFormat="0" applyAlignment="0" applyProtection="0"/>
    <xf numFmtId="0" fontId="43" fillId="0" borderId="0" applyNumberFormat="0" applyFill="0" applyBorder="0" applyAlignment="0" applyProtection="0"/>
    <xf numFmtId="0" fontId="31" fillId="27" borderId="41" applyNumberFormat="0" applyFont="0" applyAlignment="0" applyProtection="0"/>
    <xf numFmtId="0" fontId="44" fillId="0" borderId="0" applyNumberFormat="0" applyFill="0" applyBorder="0" applyAlignment="0" applyProtection="0"/>
    <xf numFmtId="0" fontId="7" fillId="0" borderId="42" applyNumberFormat="0" applyFill="0" applyAlignment="0" applyProtection="0"/>
    <xf numFmtId="0" fontId="8"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8" fillId="51" borderId="0" applyNumberFormat="0" applyBorder="0" applyAlignment="0" applyProtection="0"/>
  </cellStyleXfs>
  <cellXfs count="226">
    <xf numFmtId="0" fontId="0" fillId="0" borderId="0" xfId="0"/>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0" xfId="0" applyFont="1"/>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8" fillId="0" borderId="0" xfId="0" applyFont="1" applyFill="1" applyBorder="1"/>
    <xf numFmtId="0" fontId="0" fillId="0" borderId="0" xfId="0" applyFill="1"/>
    <xf numFmtId="0" fontId="6" fillId="9" borderId="12" xfId="0" applyFont="1" applyFill="1" applyBorder="1" applyAlignment="1">
      <alignment horizontal="center" vertical="center"/>
    </xf>
    <xf numFmtId="0" fontId="8" fillId="5" borderId="12" xfId="0" applyFont="1" applyFill="1" applyBorder="1" applyAlignment="1">
      <alignment horizontal="center" vertical="center"/>
    </xf>
    <xf numFmtId="0" fontId="8" fillId="6" borderId="12" xfId="0" applyFont="1" applyFill="1" applyBorder="1" applyAlignment="1">
      <alignment horizontal="center" vertical="center"/>
    </xf>
    <xf numFmtId="0" fontId="8" fillId="10" borderId="12" xfId="0" applyFont="1" applyFill="1" applyBorder="1" applyAlignment="1">
      <alignment horizontal="center" vertical="center"/>
    </xf>
    <xf numFmtId="0" fontId="8" fillId="0" borderId="12" xfId="0" applyFont="1" applyFill="1" applyBorder="1" applyAlignment="1">
      <alignment horizontal="center" vertical="center"/>
    </xf>
    <xf numFmtId="0" fontId="6" fillId="11" borderId="12" xfId="0" applyFont="1" applyFill="1" applyBorder="1" applyAlignment="1">
      <alignment horizontal="center" vertical="center"/>
    </xf>
    <xf numFmtId="0" fontId="6" fillId="7" borderId="12" xfId="0" applyFont="1" applyFill="1" applyBorder="1" applyAlignment="1">
      <alignment horizontal="center" vertical="center"/>
    </xf>
    <xf numFmtId="0" fontId="7" fillId="0" borderId="12" xfId="0" applyFont="1" applyBorder="1" applyAlignment="1">
      <alignment horizontal="center"/>
    </xf>
    <xf numFmtId="2" fontId="0" fillId="0" borderId="0" xfId="0" applyNumberFormat="1"/>
    <xf numFmtId="0" fontId="0" fillId="0" borderId="0" xfId="0" applyBorder="1" applyAlignment="1">
      <alignment horizontal="center" vertical="center"/>
    </xf>
    <xf numFmtId="0" fontId="0" fillId="0" borderId="0" xfId="0" applyBorder="1" applyAlignment="1"/>
    <xf numFmtId="0" fontId="0" fillId="0" borderId="0" xfId="0" applyBorder="1" applyAlignment="1">
      <alignment horizontal="center"/>
    </xf>
    <xf numFmtId="0" fontId="6" fillId="7" borderId="12" xfId="0" applyFont="1" applyFill="1" applyBorder="1" applyAlignment="1">
      <alignment horizontal="center" vertical="center"/>
    </xf>
    <xf numFmtId="164" fontId="8" fillId="5" borderId="12" xfId="0" applyNumberFormat="1" applyFont="1" applyFill="1" applyBorder="1" applyAlignment="1">
      <alignment horizontal="center" vertical="center"/>
    </xf>
    <xf numFmtId="164" fontId="8" fillId="10" borderId="12" xfId="0" applyNumberFormat="1" applyFont="1" applyFill="1" applyBorder="1" applyAlignment="1">
      <alignment horizontal="center" vertical="center"/>
    </xf>
    <xf numFmtId="164" fontId="0" fillId="0" borderId="12" xfId="0" applyNumberFormat="1" applyFill="1" applyBorder="1" applyAlignment="1">
      <alignment horizontal="center" vertical="center"/>
    </xf>
    <xf numFmtId="164" fontId="8" fillId="6" borderId="12" xfId="0" applyNumberFormat="1" applyFont="1" applyFill="1" applyBorder="1" applyAlignment="1">
      <alignment horizontal="center" vertical="center"/>
    </xf>
    <xf numFmtId="164" fontId="6" fillId="5" borderId="12" xfId="0" applyNumberFormat="1" applyFont="1" applyFill="1" applyBorder="1" applyAlignment="1">
      <alignment horizontal="center" vertical="center"/>
    </xf>
    <xf numFmtId="164" fontId="6" fillId="6" borderId="12" xfId="0" applyNumberFormat="1" applyFont="1" applyFill="1" applyBorder="1" applyAlignment="1">
      <alignment horizontal="center" vertical="center"/>
    </xf>
    <xf numFmtId="164" fontId="7" fillId="0" borderId="12" xfId="0" applyNumberFormat="1" applyFont="1" applyFill="1" applyBorder="1" applyAlignment="1">
      <alignment horizontal="center" vertical="center"/>
    </xf>
    <xf numFmtId="0" fontId="14" fillId="0" borderId="0" xfId="0" applyFont="1" applyAlignment="1">
      <alignment vertical="center"/>
    </xf>
    <xf numFmtId="0" fontId="0" fillId="0" borderId="0" xfId="0" applyAlignment="1">
      <alignment vertical="center"/>
    </xf>
    <xf numFmtId="0" fontId="15" fillId="0" borderId="0" xfId="0" applyFont="1" applyAlignment="1">
      <alignment horizontal="center" vertical="center" wrapText="1"/>
    </xf>
    <xf numFmtId="0" fontId="16" fillId="0" borderId="0" xfId="1">
      <alignment vertical="center"/>
    </xf>
    <xf numFmtId="0" fontId="17" fillId="0" borderId="0" xfId="0" applyFont="1" applyAlignment="1">
      <alignment horizontal="right" vertical="center"/>
    </xf>
    <xf numFmtId="0" fontId="18" fillId="0" borderId="0" xfId="0" applyFont="1" applyAlignment="1">
      <alignment horizontal="right" vertical="center"/>
    </xf>
    <xf numFmtId="14" fontId="18" fillId="0" borderId="12" xfId="0" applyNumberFormat="1" applyFont="1" applyBorder="1" applyAlignment="1">
      <alignment horizontal="center" vertical="center"/>
    </xf>
    <xf numFmtId="0" fontId="19" fillId="12" borderId="18" xfId="0" applyFont="1" applyFill="1" applyBorder="1" applyAlignment="1">
      <alignment vertical="center"/>
    </xf>
    <xf numFmtId="0" fontId="19" fillId="12" borderId="10" xfId="0" applyFont="1" applyFill="1" applyBorder="1" applyAlignment="1">
      <alignment horizontal="right" vertical="center"/>
    </xf>
    <xf numFmtId="0" fontId="20" fillId="12" borderId="12" xfId="0" applyFont="1" applyFill="1" applyBorder="1" applyAlignment="1">
      <alignment horizontal="right" vertical="center"/>
    </xf>
    <xf numFmtId="0" fontId="21" fillId="12" borderId="12" xfId="0" applyFont="1" applyFill="1" applyBorder="1" applyAlignment="1">
      <alignment horizontal="center" vertical="center" wrapText="1"/>
    </xf>
    <xf numFmtId="0" fontId="19" fillId="12" borderId="20" xfId="0" applyFont="1" applyFill="1" applyBorder="1" applyAlignment="1">
      <alignment horizontal="right" vertical="center"/>
    </xf>
    <xf numFmtId="0" fontId="19" fillId="13" borderId="8" xfId="0" applyFont="1" applyFill="1" applyBorder="1" applyAlignment="1">
      <alignment vertical="center"/>
    </xf>
    <xf numFmtId="0" fontId="22" fillId="13" borderId="10" xfId="0" applyFont="1" applyFill="1" applyBorder="1" applyAlignment="1">
      <alignment vertical="center"/>
    </xf>
    <xf numFmtId="0" fontId="23" fillId="14" borderId="12" xfId="0" applyFont="1" applyFill="1" applyBorder="1" applyAlignment="1">
      <alignment horizontal="center"/>
    </xf>
    <xf numFmtId="0" fontId="22" fillId="13" borderId="18" xfId="0" applyFont="1" applyFill="1" applyBorder="1" applyAlignment="1">
      <alignment vertical="center"/>
    </xf>
    <xf numFmtId="0" fontId="22" fillId="13" borderId="20" xfId="0" applyFont="1" applyFill="1" applyBorder="1" applyAlignment="1">
      <alignment horizontal="right" vertical="center"/>
    </xf>
    <xf numFmtId="0" fontId="21" fillId="13" borderId="12" xfId="0" applyFont="1" applyFill="1" applyBorder="1" applyAlignment="1">
      <alignment horizontal="center" vertical="center" wrapText="1"/>
    </xf>
    <xf numFmtId="0" fontId="22" fillId="13" borderId="25" xfId="0" applyFont="1" applyFill="1" applyBorder="1" applyAlignment="1">
      <alignment vertical="center"/>
    </xf>
    <xf numFmtId="0" fontId="22" fillId="13" borderId="26" xfId="0" applyFont="1" applyFill="1" applyBorder="1" applyAlignment="1">
      <alignment horizontal="right" vertical="center"/>
    </xf>
    <xf numFmtId="0" fontId="19" fillId="16" borderId="18" xfId="0" applyFont="1" applyFill="1" applyBorder="1" applyAlignment="1">
      <alignment vertical="center"/>
    </xf>
    <xf numFmtId="0" fontId="22" fillId="16" borderId="20" xfId="0" applyFont="1" applyFill="1" applyBorder="1" applyAlignment="1">
      <alignment vertical="center"/>
    </xf>
    <xf numFmtId="0" fontId="25" fillId="16" borderId="20" xfId="0" applyFont="1" applyFill="1" applyBorder="1" applyAlignment="1">
      <alignment vertical="center"/>
    </xf>
    <xf numFmtId="0" fontId="23" fillId="14" borderId="10" xfId="0" applyFont="1" applyFill="1" applyBorder="1" applyAlignment="1">
      <alignment horizontal="center"/>
    </xf>
    <xf numFmtId="0" fontId="22" fillId="16" borderId="25" xfId="0" applyFont="1" applyFill="1" applyBorder="1" applyAlignment="1">
      <alignment vertical="center"/>
    </xf>
    <xf numFmtId="0" fontId="22" fillId="16" borderId="26" xfId="0" applyFont="1" applyFill="1" applyBorder="1" applyAlignment="1">
      <alignment horizontal="right" vertical="center"/>
    </xf>
    <xf numFmtId="0" fontId="25" fillId="16" borderId="26" xfId="0" applyFont="1" applyFill="1" applyBorder="1" applyAlignment="1">
      <alignment horizontal="left" vertical="center"/>
    </xf>
    <xf numFmtId="0" fontId="22" fillId="16" borderId="21" xfId="0" applyFont="1" applyFill="1" applyBorder="1" applyAlignment="1">
      <alignment vertical="center"/>
    </xf>
    <xf numFmtId="0" fontId="22" fillId="16" borderId="23" xfId="0" applyFont="1" applyFill="1" applyBorder="1" applyAlignment="1">
      <alignment horizontal="right" vertical="center"/>
    </xf>
    <xf numFmtId="0" fontId="19" fillId="17" borderId="25" xfId="0" applyFont="1" applyFill="1" applyBorder="1" applyAlignment="1">
      <alignment vertical="center"/>
    </xf>
    <xf numFmtId="0" fontId="22" fillId="17" borderId="26" xfId="0" applyFont="1" applyFill="1" applyBorder="1" applyAlignment="1">
      <alignment vertical="center"/>
    </xf>
    <xf numFmtId="0" fontId="22" fillId="17" borderId="18" xfId="0" applyFont="1" applyFill="1" applyBorder="1" applyAlignment="1">
      <alignment vertical="center"/>
    </xf>
    <xf numFmtId="0" fontId="22" fillId="17" borderId="20" xfId="0" applyFont="1" applyFill="1" applyBorder="1" applyAlignment="1">
      <alignment horizontal="right" vertical="center"/>
    </xf>
    <xf numFmtId="0" fontId="21" fillId="17" borderId="10" xfId="0" applyFont="1" applyFill="1" applyBorder="1" applyAlignment="1">
      <alignment horizontal="center" vertical="center" wrapText="1"/>
    </xf>
    <xf numFmtId="0" fontId="22" fillId="17" borderId="25" xfId="0" applyFont="1" applyFill="1" applyBorder="1" applyAlignment="1">
      <alignment vertical="center"/>
    </xf>
    <xf numFmtId="0" fontId="22" fillId="17" borderId="26" xfId="0" applyFont="1" applyFill="1" applyBorder="1" applyAlignment="1">
      <alignment horizontal="right" vertical="center"/>
    </xf>
    <xf numFmtId="0" fontId="19" fillId="18" borderId="18" xfId="0" applyFont="1" applyFill="1" applyBorder="1" applyAlignment="1">
      <alignment vertical="center"/>
    </xf>
    <xf numFmtId="0" fontId="22" fillId="18" borderId="20" xfId="0" applyFont="1" applyFill="1" applyBorder="1" applyAlignment="1">
      <alignment vertical="center"/>
    </xf>
    <xf numFmtId="0" fontId="22" fillId="18" borderId="18" xfId="0" applyFont="1" applyFill="1" applyBorder="1" applyAlignment="1">
      <alignment vertical="center"/>
    </xf>
    <xf numFmtId="0" fontId="25" fillId="18" borderId="20" xfId="0" applyFont="1" applyFill="1" applyBorder="1" applyAlignment="1">
      <alignment vertical="center"/>
    </xf>
    <xf numFmtId="0" fontId="26" fillId="14" borderId="12" xfId="0" applyFont="1" applyFill="1" applyBorder="1" applyAlignment="1">
      <alignment horizontal="center"/>
    </xf>
    <xf numFmtId="0" fontId="22" fillId="18" borderId="25" xfId="0" applyFont="1" applyFill="1" applyBorder="1" applyAlignment="1">
      <alignment vertical="center"/>
    </xf>
    <xf numFmtId="0" fontId="22" fillId="18" borderId="26" xfId="0" applyFont="1" applyFill="1" applyBorder="1" applyAlignment="1">
      <alignment horizontal="right" vertical="center"/>
    </xf>
    <xf numFmtId="0" fontId="21" fillId="18" borderId="10" xfId="0" applyFont="1" applyFill="1" applyBorder="1" applyAlignment="1">
      <alignment horizontal="center" vertical="center" wrapText="1"/>
    </xf>
    <xf numFmtId="0" fontId="25" fillId="18" borderId="26" xfId="0" applyFont="1" applyFill="1" applyBorder="1" applyAlignment="1">
      <alignment vertical="center"/>
    </xf>
    <xf numFmtId="0" fontId="21" fillId="19" borderId="10" xfId="0" applyFont="1" applyFill="1" applyBorder="1" applyAlignment="1">
      <alignment horizontal="center" vertical="center" wrapText="1"/>
    </xf>
    <xf numFmtId="0" fontId="22" fillId="19" borderId="25" xfId="0" applyFont="1" applyFill="1" applyBorder="1" applyAlignment="1">
      <alignment vertical="center"/>
    </xf>
    <xf numFmtId="0" fontId="25" fillId="19" borderId="26" xfId="0" applyFont="1" applyFill="1" applyBorder="1" applyAlignment="1">
      <alignment horizontal="left" vertical="center"/>
    </xf>
    <xf numFmtId="0" fontId="22" fillId="19" borderId="26" xfId="0" applyFont="1" applyFill="1" applyBorder="1" applyAlignment="1">
      <alignment horizontal="right" vertical="center"/>
    </xf>
    <xf numFmtId="0" fontId="21" fillId="19" borderId="12" xfId="0" applyFont="1" applyFill="1" applyBorder="1" applyAlignment="1">
      <alignment horizontal="center" vertical="center" wrapText="1"/>
    </xf>
    <xf numFmtId="0" fontId="19" fillId="5" borderId="18" xfId="0" applyFont="1" applyFill="1" applyBorder="1" applyAlignment="1">
      <alignment vertical="center"/>
    </xf>
    <xf numFmtId="0" fontId="22" fillId="5" borderId="20" xfId="0" applyFont="1" applyFill="1" applyBorder="1" applyAlignment="1">
      <alignment vertical="center"/>
    </xf>
    <xf numFmtId="0" fontId="22" fillId="5" borderId="25" xfId="0" applyFont="1" applyFill="1" applyBorder="1" applyAlignment="1">
      <alignment vertical="center"/>
    </xf>
    <xf numFmtId="0" fontId="25" fillId="5" borderId="26" xfId="0" applyFont="1" applyFill="1" applyBorder="1" applyAlignment="1">
      <alignment horizontal="left" vertical="center"/>
    </xf>
    <xf numFmtId="0" fontId="22" fillId="5" borderId="26" xfId="0" applyFont="1" applyFill="1" applyBorder="1" applyAlignment="1">
      <alignment horizontal="right" vertical="center"/>
    </xf>
    <xf numFmtId="0" fontId="21" fillId="5" borderId="10" xfId="0" applyFont="1" applyFill="1" applyBorder="1" applyAlignment="1">
      <alignment horizontal="center" vertical="center" wrapText="1"/>
    </xf>
    <xf numFmtId="0" fontId="19" fillId="19" borderId="18" xfId="0" applyFont="1" applyFill="1" applyBorder="1" applyAlignment="1">
      <alignment vertical="center"/>
    </xf>
    <xf numFmtId="0" fontId="19" fillId="19" borderId="20" xfId="0" applyFont="1" applyFill="1" applyBorder="1" applyAlignment="1">
      <alignment vertical="center"/>
    </xf>
    <xf numFmtId="0" fontId="0" fillId="19" borderId="21" xfId="0" applyFont="1" applyFill="1" applyBorder="1" applyAlignment="1">
      <alignment vertical="center"/>
    </xf>
    <xf numFmtId="0" fontId="22" fillId="19" borderId="23" xfId="0" applyFont="1" applyFill="1" applyBorder="1" applyAlignment="1">
      <alignment horizontal="right" vertical="center"/>
    </xf>
    <xf numFmtId="164" fontId="21" fillId="12" borderId="10" xfId="0" applyNumberFormat="1" applyFont="1" applyFill="1" applyBorder="1" applyAlignment="1">
      <alignment horizontal="center" vertical="center" wrapText="1"/>
    </xf>
    <xf numFmtId="164" fontId="24" fillId="15" borderId="10" xfId="0" applyNumberFormat="1" applyFont="1" applyFill="1" applyBorder="1" applyAlignment="1">
      <alignment horizontal="center" vertical="center" wrapText="1"/>
    </xf>
    <xf numFmtId="164" fontId="21" fillId="13" borderId="10" xfId="0" applyNumberFormat="1" applyFont="1" applyFill="1" applyBorder="1" applyAlignment="1">
      <alignment horizontal="center" vertical="center" wrapText="1"/>
    </xf>
    <xf numFmtId="164" fontId="21" fillId="16" borderId="10" xfId="0" applyNumberFormat="1" applyFont="1" applyFill="1" applyBorder="1" applyAlignment="1">
      <alignment horizontal="center" vertical="center" wrapText="1"/>
    </xf>
    <xf numFmtId="164" fontId="21" fillId="17" borderId="10" xfId="0" applyNumberFormat="1" applyFont="1" applyFill="1" applyBorder="1" applyAlignment="1">
      <alignment horizontal="center" vertical="center" wrapText="1"/>
    </xf>
    <xf numFmtId="164" fontId="21" fillId="18" borderId="10" xfId="0" applyNumberFormat="1" applyFont="1" applyFill="1" applyBorder="1" applyAlignment="1">
      <alignment horizontal="center" vertical="center" wrapText="1"/>
    </xf>
    <xf numFmtId="164" fontId="21" fillId="19" borderId="10" xfId="0" applyNumberFormat="1" applyFont="1" applyFill="1" applyBorder="1" applyAlignment="1">
      <alignment horizontal="center" vertical="center" wrapText="1"/>
    </xf>
    <xf numFmtId="164" fontId="24" fillId="15" borderId="12" xfId="0" applyNumberFormat="1" applyFont="1" applyFill="1" applyBorder="1" applyAlignment="1">
      <alignment vertical="center" wrapText="1"/>
    </xf>
    <xf numFmtId="164" fontId="21" fillId="19" borderId="12" xfId="0" applyNumberFormat="1" applyFont="1" applyFill="1" applyBorder="1" applyAlignment="1">
      <alignment horizontal="center" vertical="center" wrapText="1"/>
    </xf>
    <xf numFmtId="164" fontId="24" fillId="15" borderId="12" xfId="0" applyNumberFormat="1" applyFont="1" applyFill="1" applyBorder="1" applyAlignment="1">
      <alignment horizontal="center" vertical="center" wrapText="1"/>
    </xf>
    <xf numFmtId="164" fontId="21" fillId="5" borderId="10" xfId="0" applyNumberFormat="1" applyFont="1" applyFill="1" applyBorder="1" applyAlignment="1">
      <alignment horizontal="center" vertical="center" wrapText="1"/>
    </xf>
    <xf numFmtId="0" fontId="22" fillId="19" borderId="0" xfId="0" applyFont="1" applyFill="1" applyBorder="1" applyAlignment="1">
      <alignment horizontal="right" vertical="center"/>
    </xf>
    <xf numFmtId="0" fontId="0" fillId="0" borderId="0" xfId="0" applyFont="1"/>
    <xf numFmtId="0" fontId="0" fillId="3" borderId="28" xfId="0" applyFill="1" applyBorder="1" applyAlignment="1">
      <alignment horizontal="center" vertical="center"/>
    </xf>
    <xf numFmtId="0" fontId="0" fillId="0" borderId="28" xfId="0" applyBorder="1" applyAlignment="1"/>
    <xf numFmtId="0" fontId="5" fillId="2" borderId="12" xfId="0" applyFont="1" applyFill="1" applyBorder="1" applyAlignment="1">
      <alignment horizontal="center" vertical="center"/>
    </xf>
    <xf numFmtId="0" fontId="5" fillId="2" borderId="32" xfId="0" applyFont="1" applyFill="1" applyBorder="1" applyAlignment="1">
      <alignment horizontal="center" vertical="center"/>
    </xf>
    <xf numFmtId="0" fontId="0" fillId="0" borderId="12" xfId="0" applyBorder="1" applyAlignment="1">
      <alignment vertical="center"/>
    </xf>
    <xf numFmtId="0" fontId="0" fillId="0" borderId="12" xfId="0" applyBorder="1" applyAlignment="1">
      <alignment horizontal="center" vertical="center"/>
    </xf>
    <xf numFmtId="0" fontId="0" fillId="3" borderId="12" xfId="0" applyFill="1" applyBorder="1" applyAlignment="1">
      <alignment horizontal="center" vertical="center"/>
    </xf>
    <xf numFmtId="0" fontId="21" fillId="12" borderId="8" xfId="0" applyFont="1" applyFill="1" applyBorder="1" applyAlignment="1">
      <alignment horizontal="center" vertical="center" wrapText="1"/>
    </xf>
    <xf numFmtId="0" fontId="7" fillId="0" borderId="0" xfId="0" applyFont="1"/>
    <xf numFmtId="0" fontId="0" fillId="0" borderId="12" xfId="0" applyFont="1" applyBorder="1"/>
    <xf numFmtId="0" fontId="0" fillId="0" borderId="12" xfId="0" applyBorder="1" applyAlignment="1">
      <alignment horizontal="center" vertical="center"/>
    </xf>
    <xf numFmtId="164" fontId="0" fillId="0" borderId="0" xfId="0" applyNumberFormat="1" applyFont="1" applyBorder="1" applyAlignment="1">
      <alignment horizontal="center"/>
    </xf>
    <xf numFmtId="164" fontId="0" fillId="0" borderId="0" xfId="0" applyNumberFormat="1" applyFont="1"/>
    <xf numFmtId="0" fontId="0" fillId="0" borderId="43" xfId="0" applyBorder="1" applyAlignment="1">
      <alignment vertical="center"/>
    </xf>
    <xf numFmtId="0" fontId="45" fillId="52" borderId="43" xfId="0" applyFont="1" applyFill="1" applyBorder="1" applyAlignment="1">
      <alignment horizontal="center" vertical="center" wrapText="1"/>
    </xf>
    <xf numFmtId="0" fontId="0" fillId="0" borderId="43" xfId="0" applyBorder="1" applyAlignment="1">
      <alignment horizontal="left" vertical="center"/>
    </xf>
    <xf numFmtId="0" fontId="7" fillId="0" borderId="0" xfId="0" applyFont="1" applyAlignment="1">
      <alignment horizontal="left"/>
    </xf>
    <xf numFmtId="0" fontId="0" fillId="0" borderId="0" xfId="0"/>
    <xf numFmtId="0" fontId="0" fillId="0" borderId="43" xfId="0" applyBorder="1" applyAlignment="1">
      <alignment vertical="center"/>
    </xf>
    <xf numFmtId="0" fontId="0" fillId="0" borderId="12" xfId="0" applyFont="1" applyBorder="1" applyAlignment="1">
      <alignment horizontal="center"/>
    </xf>
    <xf numFmtId="0" fontId="0" fillId="0" borderId="12" xfId="0" applyFont="1" applyBorder="1" applyAlignment="1">
      <alignment horizontal="left"/>
    </xf>
    <xf numFmtId="0" fontId="46" fillId="0" borderId="0" xfId="0" applyFont="1" applyAlignment="1">
      <alignment horizontal="center"/>
    </xf>
    <xf numFmtId="164" fontId="0" fillId="20" borderId="12" xfId="0" applyNumberFormat="1" applyFill="1" applyBorder="1" applyAlignment="1">
      <alignment horizontal="center" vertical="center"/>
    </xf>
    <xf numFmtId="0" fontId="0" fillId="0" borderId="12" xfId="0" applyBorder="1"/>
    <xf numFmtId="0" fontId="7" fillId="0" borderId="12" xfId="0" applyFont="1" applyBorder="1"/>
    <xf numFmtId="0" fontId="28" fillId="0" borderId="0" xfId="0" applyFont="1" applyAlignment="1">
      <alignment horizontal="center" vertical="center"/>
    </xf>
    <xf numFmtId="164" fontId="5" fillId="2" borderId="12" xfId="0" applyNumberFormat="1" applyFont="1" applyFill="1" applyBorder="1" applyAlignment="1">
      <alignment horizontal="center" vertical="center"/>
    </xf>
    <xf numFmtId="0" fontId="0" fillId="0" borderId="0" xfId="0" applyAlignment="1">
      <alignment horizontal="center"/>
    </xf>
    <xf numFmtId="0" fontId="0" fillId="53" borderId="12" xfId="0" applyFill="1"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vertical="center"/>
    </xf>
    <xf numFmtId="0" fontId="0" fillId="3" borderId="26" xfId="0" applyFill="1" applyBorder="1" applyAlignment="1">
      <alignment horizontal="center" vertical="center" wrapText="1"/>
    </xf>
    <xf numFmtId="0" fontId="0" fillId="0" borderId="50"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20" borderId="12" xfId="0" applyFill="1" applyBorder="1" applyAlignment="1">
      <alignment horizontal="center" vertical="center"/>
    </xf>
    <xf numFmtId="0" fontId="6" fillId="7" borderId="12" xfId="0" applyFont="1" applyFill="1" applyBorder="1" applyAlignment="1">
      <alignment horizontal="center" vertical="center"/>
    </xf>
    <xf numFmtId="0" fontId="0" fillId="0" borderId="20" xfId="0" applyBorder="1" applyAlignment="1">
      <alignment vertical="center"/>
    </xf>
    <xf numFmtId="0" fontId="0" fillId="3" borderId="10" xfId="0" applyFill="1" applyBorder="1" applyAlignment="1">
      <alignment horizontal="center" vertical="center"/>
    </xf>
    <xf numFmtId="0" fontId="0" fillId="0" borderId="51" xfId="0" applyBorder="1" applyAlignment="1">
      <alignment horizontal="center" vertical="center"/>
    </xf>
    <xf numFmtId="0" fontId="0" fillId="3" borderId="10" xfId="0" applyFill="1" applyBorder="1" applyAlignment="1">
      <alignment horizontal="center" vertical="center" wrapText="1"/>
    </xf>
    <xf numFmtId="0" fontId="0" fillId="0" borderId="12" xfId="0"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1" fillId="0" borderId="8" xfId="0" applyFont="1" applyBorder="1" applyAlignment="1">
      <alignment horizontal="center" vertical="center" wrapText="1"/>
    </xf>
    <xf numFmtId="0" fontId="0" fillId="0" borderId="9" xfId="0" applyBorder="1" applyAlignment="1">
      <alignment horizontal="center"/>
    </xf>
    <xf numFmtId="0" fontId="0" fillId="0" borderId="10" xfId="0" applyBorder="1" applyAlignment="1">
      <alignment horizontal="center"/>
    </xf>
    <xf numFmtId="0" fontId="2" fillId="0" borderId="14" xfId="0" applyFont="1" applyBorder="1" applyAlignment="1">
      <alignment vertical="top" wrapText="1"/>
    </xf>
    <xf numFmtId="0" fontId="2" fillId="0" borderId="11" xfId="0" applyFont="1" applyBorder="1" applyAlignment="1">
      <alignment vertical="top" wrapText="1"/>
    </xf>
    <xf numFmtId="0" fontId="2" fillId="0" borderId="15" xfId="0" applyFont="1" applyBorder="1" applyAlignment="1">
      <alignment vertical="top" wrapText="1"/>
    </xf>
    <xf numFmtId="0" fontId="2" fillId="0" borderId="14" xfId="0" applyFont="1" applyBorder="1" applyAlignment="1">
      <alignment vertical="center" wrapText="1"/>
    </xf>
    <xf numFmtId="0" fontId="2" fillId="0" borderId="11" xfId="0" applyFont="1" applyBorder="1" applyAlignment="1">
      <alignment vertical="center" wrapText="1"/>
    </xf>
    <xf numFmtId="0" fontId="2" fillId="0" borderId="15"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45" fillId="52" borderId="14" xfId="0" applyFont="1" applyFill="1" applyBorder="1" applyAlignment="1">
      <alignment vertical="center" wrapText="1"/>
    </xf>
    <xf numFmtId="0" fontId="45" fillId="52" borderId="15" xfId="0" applyFont="1" applyFill="1" applyBorder="1" applyAlignment="1">
      <alignment vertical="center" wrapText="1"/>
    </xf>
    <xf numFmtId="0" fontId="0" fillId="0" borderId="16" xfId="0" applyBorder="1" applyAlignment="1">
      <alignment horizontal="center" vertical="center" wrapText="1"/>
    </xf>
    <xf numFmtId="0" fontId="0" fillId="0" borderId="24" xfId="0" applyBorder="1" applyAlignment="1">
      <alignment horizontal="center" vertical="center" wrapText="1"/>
    </xf>
    <xf numFmtId="0" fontId="0" fillId="0" borderId="17" xfId="0" applyBorder="1" applyAlignment="1">
      <alignment horizontal="center" vertical="center" wrapText="1"/>
    </xf>
    <xf numFmtId="0" fontId="30" fillId="0" borderId="8" xfId="0" applyFont="1" applyBorder="1" applyAlignment="1">
      <alignment horizontal="center"/>
    </xf>
    <xf numFmtId="0" fontId="30" fillId="0" borderId="10" xfId="0" applyFont="1" applyBorder="1" applyAlignment="1">
      <alignment horizontal="center"/>
    </xf>
    <xf numFmtId="0" fontId="46" fillId="0" borderId="0" xfId="0" applyFont="1" applyAlignment="1">
      <alignment horizontal="center" vertical="center"/>
    </xf>
    <xf numFmtId="0" fontId="0" fillId="0" borderId="33"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45" xfId="0" applyBorder="1" applyAlignment="1">
      <alignment horizontal="center" vertical="center" wrapText="1"/>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4" fillId="0" borderId="12" xfId="0" applyFont="1" applyBorder="1" applyAlignment="1">
      <alignment horizontal="center" vertical="center"/>
    </xf>
    <xf numFmtId="0" fontId="4" fillId="0" borderId="27" xfId="0" applyFont="1" applyBorder="1" applyAlignment="1">
      <alignment horizontal="center" vertical="center"/>
    </xf>
    <xf numFmtId="0" fontId="0" fillId="0" borderId="12" xfId="0" applyBorder="1" applyAlignment="1">
      <alignment horizontal="center" vertical="center" wrapText="1"/>
    </xf>
    <xf numFmtId="0" fontId="0" fillId="3" borderId="2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3" borderId="33"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52" xfId="0" applyFill="1" applyBorder="1" applyAlignment="1">
      <alignment horizontal="center" vertical="center" wrapText="1"/>
    </xf>
    <xf numFmtId="0" fontId="19" fillId="19" borderId="18" xfId="0" applyFont="1" applyFill="1" applyBorder="1" applyAlignment="1">
      <alignment vertical="center"/>
    </xf>
    <xf numFmtId="0" fontId="0" fillId="0" borderId="19" xfId="0" applyBorder="1" applyAlignment="1">
      <alignment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10" xfId="0" applyFont="1" applyBorder="1" applyAlignment="1">
      <alignment horizontal="center" vertical="center"/>
    </xf>
    <xf numFmtId="0" fontId="0" fillId="20" borderId="12" xfId="0" applyFill="1" applyBorder="1" applyAlignment="1">
      <alignment horizontal="center" vertical="center"/>
    </xf>
    <xf numFmtId="0" fontId="0" fillId="20" borderId="16" xfId="0" applyFill="1" applyBorder="1" applyAlignment="1">
      <alignment horizontal="center" vertical="center"/>
    </xf>
    <xf numFmtId="0" fontId="0" fillId="20" borderId="17" xfId="0" applyFill="1" applyBorder="1" applyAlignment="1">
      <alignment horizontal="center" vertical="center"/>
    </xf>
    <xf numFmtId="0" fontId="0" fillId="20" borderId="8" xfId="0" applyFill="1" applyBorder="1" applyAlignment="1">
      <alignment horizontal="center" vertical="center"/>
    </xf>
    <xf numFmtId="0" fontId="0" fillId="20" borderId="9" xfId="0" applyFill="1" applyBorder="1" applyAlignment="1">
      <alignment horizontal="center" vertical="center"/>
    </xf>
    <xf numFmtId="0" fontId="0" fillId="20" borderId="10" xfId="0" applyFill="1"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left" vertical="top" wrapText="1"/>
    </xf>
    <xf numFmtId="0" fontId="0" fillId="0" borderId="24" xfId="0" applyBorder="1" applyAlignment="1">
      <alignment horizontal="left" vertical="top" wrapText="1"/>
    </xf>
    <xf numFmtId="0" fontId="0" fillId="0" borderId="17" xfId="0" applyBorder="1" applyAlignment="1">
      <alignment horizontal="left" vertical="top" wrapText="1"/>
    </xf>
    <xf numFmtId="0" fontId="0" fillId="0" borderId="17" xfId="0" applyBorder="1" applyAlignment="1">
      <alignment horizontal="center" vertical="center"/>
    </xf>
    <xf numFmtId="0" fontId="0" fillId="0" borderId="16" xfId="0" applyBorder="1" applyAlignment="1">
      <alignment horizontal="center" vertical="center"/>
    </xf>
    <xf numFmtId="0" fontId="9" fillId="4" borderId="24" xfId="0" applyFont="1" applyFill="1" applyBorder="1" applyAlignment="1">
      <alignment horizontal="center" vertical="center" wrapText="1"/>
    </xf>
    <xf numFmtId="0" fontId="6" fillId="9" borderId="8" xfId="0"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8" borderId="25" xfId="0" applyFont="1" applyFill="1" applyBorder="1" applyAlignment="1">
      <alignment horizontal="center" vertical="center"/>
    </xf>
    <xf numFmtId="0" fontId="9" fillId="8" borderId="0" xfId="0" applyFont="1" applyFill="1" applyBorder="1" applyAlignment="1">
      <alignment horizontal="center" vertical="center"/>
    </xf>
    <xf numFmtId="0" fontId="6" fillId="7" borderId="12"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election activeCell="B3" sqref="B3:J3"/>
    </sheetView>
  </sheetViews>
  <sheetFormatPr defaultRowHeight="15" x14ac:dyDescent="0.25"/>
  <cols>
    <col min="1" max="2" width="18.85546875" customWidth="1"/>
    <col min="10" max="10" width="126.7109375" customWidth="1"/>
  </cols>
  <sheetData>
    <row r="1" spans="1:10" ht="33.75" customHeight="1" x14ac:dyDescent="0.25">
      <c r="A1" s="153" t="s">
        <v>299</v>
      </c>
      <c r="B1" s="154"/>
      <c r="C1" s="154"/>
      <c r="D1" s="154"/>
      <c r="E1" s="154"/>
      <c r="F1" s="154"/>
      <c r="G1" s="154"/>
      <c r="H1" s="154"/>
      <c r="I1" s="154"/>
      <c r="J1" s="155"/>
    </row>
    <row r="2" spans="1:10" ht="28.5" customHeight="1" x14ac:dyDescent="0.25">
      <c r="A2" s="1" t="s">
        <v>33</v>
      </c>
      <c r="B2" s="162" t="s">
        <v>320</v>
      </c>
      <c r="C2" s="163"/>
      <c r="D2" s="163"/>
      <c r="E2" s="163"/>
      <c r="F2" s="163"/>
      <c r="G2" s="163"/>
      <c r="H2" s="163"/>
      <c r="I2" s="163"/>
      <c r="J2" s="164"/>
    </row>
    <row r="3" spans="1:10" ht="66.75" customHeight="1" x14ac:dyDescent="0.25">
      <c r="A3" s="1" t="s">
        <v>13</v>
      </c>
      <c r="B3" s="165" t="s">
        <v>321</v>
      </c>
      <c r="C3" s="166"/>
      <c r="D3" s="166"/>
      <c r="E3" s="166"/>
      <c r="F3" s="166"/>
      <c r="G3" s="166"/>
      <c r="H3" s="166"/>
      <c r="I3" s="166"/>
      <c r="J3" s="167"/>
    </row>
    <row r="4" spans="1:10" ht="108" customHeight="1" x14ac:dyDescent="0.25">
      <c r="A4" s="2" t="s">
        <v>1</v>
      </c>
      <c r="B4" s="159" t="s">
        <v>379</v>
      </c>
      <c r="C4" s="160"/>
      <c r="D4" s="160"/>
      <c r="E4" s="160"/>
      <c r="F4" s="160"/>
      <c r="G4" s="160"/>
      <c r="H4" s="160"/>
      <c r="I4" s="160"/>
      <c r="J4" s="161"/>
    </row>
    <row r="5" spans="1:10" ht="44.25" customHeight="1" x14ac:dyDescent="0.25">
      <c r="A5" s="3" t="s">
        <v>0</v>
      </c>
      <c r="B5" s="156" t="s">
        <v>380</v>
      </c>
      <c r="C5" s="157"/>
      <c r="D5" s="157"/>
      <c r="E5" s="157"/>
      <c r="F5" s="157"/>
      <c r="G5" s="157"/>
      <c r="H5" s="157"/>
      <c r="I5" s="157"/>
      <c r="J5" s="158"/>
    </row>
    <row r="6" spans="1:10" ht="21" customHeight="1" x14ac:dyDescent="0.25">
      <c r="A6" s="145" t="s">
        <v>2</v>
      </c>
      <c r="B6" s="147"/>
      <c r="C6" s="148"/>
      <c r="D6" s="148"/>
      <c r="E6" s="148"/>
      <c r="F6" s="148"/>
      <c r="G6" s="148"/>
      <c r="H6" s="148"/>
      <c r="I6" s="148"/>
      <c r="J6" s="149"/>
    </row>
    <row r="7" spans="1:10" ht="21" customHeight="1" x14ac:dyDescent="0.25">
      <c r="A7" s="146"/>
      <c r="B7" s="150"/>
      <c r="C7" s="151"/>
      <c r="D7" s="151"/>
      <c r="E7" s="151"/>
      <c r="F7" s="151"/>
      <c r="G7" s="151"/>
      <c r="H7" s="151"/>
      <c r="I7" s="151"/>
      <c r="J7" s="152"/>
    </row>
    <row r="8" spans="1:10" ht="63.75" customHeight="1" x14ac:dyDescent="0.25"/>
    <row r="9" spans="1:10" ht="21" customHeight="1" x14ac:dyDescent="0.25"/>
    <row r="10" spans="1:10" ht="17.25" customHeight="1" x14ac:dyDescent="0.25"/>
  </sheetData>
  <mergeCells count="7">
    <mergeCell ref="A6:A7"/>
    <mergeCell ref="B6:J7"/>
    <mergeCell ref="A1:J1"/>
    <mergeCell ref="B5:J5"/>
    <mergeCell ref="B4:J4"/>
    <mergeCell ref="B2:J2"/>
    <mergeCell ref="B3:J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9"/>
  <sheetViews>
    <sheetView showGridLines="0" workbookViewId="0">
      <selection activeCell="E9" sqref="E9"/>
    </sheetView>
  </sheetViews>
  <sheetFormatPr defaultRowHeight="15" x14ac:dyDescent="0.25"/>
  <cols>
    <col min="1" max="1" width="6.85546875" style="110" customWidth="1"/>
    <col min="2" max="2" width="21" style="110" bestFit="1" customWidth="1"/>
    <col min="3" max="3" width="38.7109375" style="110" bestFit="1" customWidth="1"/>
    <col min="4" max="4" width="3.28515625" style="110" customWidth="1"/>
    <col min="5" max="5" width="32.42578125" style="110" bestFit="1" customWidth="1"/>
    <col min="6" max="6" width="40.85546875" style="110" bestFit="1" customWidth="1"/>
    <col min="7" max="7" width="4.28515625" style="110" customWidth="1"/>
    <col min="8" max="8" width="18.7109375" style="118" customWidth="1"/>
    <col min="9" max="9" width="49" style="110" customWidth="1"/>
    <col min="10" max="16384" width="9.140625" style="110"/>
  </cols>
  <sheetData>
    <row r="1" spans="2:9" ht="35.25" customHeight="1" x14ac:dyDescent="0.25">
      <c r="B1" s="175" t="s">
        <v>257</v>
      </c>
      <c r="C1" s="175"/>
      <c r="D1" s="175"/>
      <c r="E1" s="175"/>
      <c r="F1" s="175"/>
      <c r="G1" s="175"/>
      <c r="H1" s="175"/>
      <c r="I1" s="175"/>
    </row>
    <row r="2" spans="2:9" ht="14.25" customHeight="1" x14ac:dyDescent="0.35">
      <c r="B2" s="123"/>
      <c r="C2" s="123"/>
      <c r="D2" s="123"/>
      <c r="E2" s="123"/>
      <c r="F2" s="123"/>
      <c r="G2" s="123"/>
      <c r="H2" s="123"/>
      <c r="I2" s="123"/>
    </row>
    <row r="3" spans="2:9" ht="18.75" customHeight="1" x14ac:dyDescent="0.3">
      <c r="B3" s="173" t="s">
        <v>127</v>
      </c>
      <c r="C3" s="174"/>
      <c r="E3" s="173" t="s">
        <v>128</v>
      </c>
      <c r="F3" s="174"/>
      <c r="H3" s="173" t="s">
        <v>237</v>
      </c>
      <c r="I3" s="174"/>
    </row>
    <row r="4" spans="2:9" x14ac:dyDescent="0.25">
      <c r="B4" s="116" t="s">
        <v>190</v>
      </c>
      <c r="C4" s="116" t="s">
        <v>191</v>
      </c>
      <c r="E4" s="116" t="s">
        <v>190</v>
      </c>
      <c r="F4" s="116" t="s">
        <v>191</v>
      </c>
      <c r="H4" s="116" t="s">
        <v>190</v>
      </c>
      <c r="I4" s="116" t="s">
        <v>191</v>
      </c>
    </row>
    <row r="5" spans="2:9" x14ac:dyDescent="0.25">
      <c r="B5" s="111" t="s">
        <v>129</v>
      </c>
      <c r="C5" s="16" t="s">
        <v>293</v>
      </c>
      <c r="E5" s="111" t="s">
        <v>131</v>
      </c>
      <c r="F5" s="111" t="s">
        <v>132</v>
      </c>
      <c r="H5" s="117" t="s">
        <v>189</v>
      </c>
      <c r="I5" s="115" t="s">
        <v>192</v>
      </c>
    </row>
    <row r="6" spans="2:9" x14ac:dyDescent="0.25">
      <c r="B6" s="111" t="s">
        <v>133</v>
      </c>
      <c r="C6" s="121" t="s">
        <v>130</v>
      </c>
      <c r="E6" s="111" t="s">
        <v>134</v>
      </c>
      <c r="F6" s="111" t="s">
        <v>132</v>
      </c>
      <c r="H6" s="117" t="s">
        <v>193</v>
      </c>
      <c r="I6" s="115" t="s">
        <v>194</v>
      </c>
    </row>
    <row r="7" spans="2:9" x14ac:dyDescent="0.25">
      <c r="B7" s="111" t="s">
        <v>135</v>
      </c>
      <c r="C7" s="121" t="s">
        <v>130</v>
      </c>
      <c r="E7" s="111" t="s">
        <v>136</v>
      </c>
      <c r="F7" s="111" t="s">
        <v>137</v>
      </c>
      <c r="H7" s="117" t="s">
        <v>195</v>
      </c>
      <c r="I7" s="115" t="s">
        <v>196</v>
      </c>
    </row>
    <row r="8" spans="2:9" x14ac:dyDescent="0.25">
      <c r="B8" s="111" t="s">
        <v>138</v>
      </c>
      <c r="C8" s="121" t="s">
        <v>130</v>
      </c>
      <c r="H8" s="117" t="s">
        <v>197</v>
      </c>
      <c r="I8" s="115" t="s">
        <v>198</v>
      </c>
    </row>
    <row r="9" spans="2:9" x14ac:dyDescent="0.25">
      <c r="B9" s="111" t="s">
        <v>139</v>
      </c>
      <c r="C9" s="121" t="s">
        <v>130</v>
      </c>
      <c r="H9" s="117" t="s">
        <v>199</v>
      </c>
      <c r="I9" s="115" t="s">
        <v>200</v>
      </c>
    </row>
    <row r="10" spans="2:9" x14ac:dyDescent="0.25">
      <c r="B10" s="111" t="s">
        <v>140</v>
      </c>
      <c r="C10" s="121" t="s">
        <v>130</v>
      </c>
      <c r="H10" s="117" t="s">
        <v>201</v>
      </c>
      <c r="I10" s="115" t="s">
        <v>202</v>
      </c>
    </row>
    <row r="11" spans="2:9" x14ac:dyDescent="0.25">
      <c r="B11" s="111" t="s">
        <v>141</v>
      </c>
      <c r="C11" s="121" t="s">
        <v>130</v>
      </c>
      <c r="H11" s="117" t="s">
        <v>203</v>
      </c>
      <c r="I11" s="115" t="s">
        <v>204</v>
      </c>
    </row>
    <row r="12" spans="2:9" x14ac:dyDescent="0.25">
      <c r="B12" s="111" t="s">
        <v>142</v>
      </c>
      <c r="C12" s="121" t="s">
        <v>130</v>
      </c>
      <c r="H12" s="117" t="s">
        <v>205</v>
      </c>
      <c r="I12" s="115" t="s">
        <v>206</v>
      </c>
    </row>
    <row r="13" spans="2:9" x14ac:dyDescent="0.25">
      <c r="B13" s="111" t="s">
        <v>143</v>
      </c>
      <c r="C13" s="121" t="s">
        <v>130</v>
      </c>
      <c r="H13" s="117" t="s">
        <v>207</v>
      </c>
      <c r="I13" s="115" t="s">
        <v>208</v>
      </c>
    </row>
    <row r="14" spans="2:9" x14ac:dyDescent="0.25">
      <c r="B14" s="111" t="s">
        <v>144</v>
      </c>
      <c r="C14" s="121" t="s">
        <v>130</v>
      </c>
      <c r="H14" s="117" t="s">
        <v>209</v>
      </c>
      <c r="I14" s="115" t="s">
        <v>210</v>
      </c>
    </row>
    <row r="15" spans="2:9" x14ac:dyDescent="0.25">
      <c r="B15" s="111" t="s">
        <v>145</v>
      </c>
      <c r="C15" s="121" t="s">
        <v>130</v>
      </c>
      <c r="H15" s="117" t="s">
        <v>211</v>
      </c>
      <c r="I15" s="115" t="s">
        <v>212</v>
      </c>
    </row>
    <row r="16" spans="2:9" x14ac:dyDescent="0.25">
      <c r="H16" s="117" t="s">
        <v>213</v>
      </c>
      <c r="I16" s="115" t="s">
        <v>180</v>
      </c>
    </row>
    <row r="17" spans="2:9" x14ac:dyDescent="0.25">
      <c r="H17" s="117" t="s">
        <v>214</v>
      </c>
      <c r="I17" s="115" t="s">
        <v>215</v>
      </c>
    </row>
    <row r="18" spans="2:9" ht="18.75" x14ac:dyDescent="0.3">
      <c r="B18" s="173" t="s">
        <v>146</v>
      </c>
      <c r="C18" s="174"/>
      <c r="E18" s="173" t="s">
        <v>147</v>
      </c>
      <c r="F18" s="174"/>
      <c r="H18" s="117" t="s">
        <v>217</v>
      </c>
      <c r="I18" s="120" t="s">
        <v>218</v>
      </c>
    </row>
    <row r="19" spans="2:9" x14ac:dyDescent="0.25">
      <c r="B19" s="116" t="s">
        <v>190</v>
      </c>
      <c r="C19" s="116" t="s">
        <v>191</v>
      </c>
      <c r="E19" s="116" t="s">
        <v>190</v>
      </c>
      <c r="F19" s="116" t="s">
        <v>191</v>
      </c>
      <c r="H19" s="117" t="s">
        <v>219</v>
      </c>
      <c r="I19" s="120" t="s">
        <v>184</v>
      </c>
    </row>
    <row r="20" spans="2:9" x14ac:dyDescent="0.25">
      <c r="B20" s="111" t="s">
        <v>148</v>
      </c>
      <c r="C20" s="122" t="s">
        <v>149</v>
      </c>
      <c r="E20" s="111" t="s">
        <v>150</v>
      </c>
      <c r="F20" s="111" t="s">
        <v>151</v>
      </c>
      <c r="H20" s="117" t="s">
        <v>220</v>
      </c>
      <c r="I20" s="120" t="s">
        <v>221</v>
      </c>
    </row>
    <row r="21" spans="2:9" x14ac:dyDescent="0.25">
      <c r="B21" s="111" t="s">
        <v>19</v>
      </c>
      <c r="C21" s="122" t="s">
        <v>256</v>
      </c>
      <c r="E21" s="111" t="s">
        <v>152</v>
      </c>
      <c r="F21" s="111" t="s">
        <v>153</v>
      </c>
      <c r="H21" s="117" t="s">
        <v>222</v>
      </c>
      <c r="I21" s="120" t="s">
        <v>188</v>
      </c>
    </row>
    <row r="22" spans="2:9" x14ac:dyDescent="0.25">
      <c r="B22" s="111" t="s">
        <v>154</v>
      </c>
      <c r="C22" s="122" t="s">
        <v>155</v>
      </c>
      <c r="E22" s="111" t="s">
        <v>156</v>
      </c>
      <c r="F22" s="111" t="s">
        <v>157</v>
      </c>
      <c r="H22" s="117" t="s">
        <v>223</v>
      </c>
      <c r="I22" s="120" t="s">
        <v>224</v>
      </c>
    </row>
    <row r="23" spans="2:9" x14ac:dyDescent="0.25">
      <c r="B23" s="111" t="s">
        <v>158</v>
      </c>
      <c r="C23" s="122" t="s">
        <v>159</v>
      </c>
      <c r="E23" s="111" t="s">
        <v>160</v>
      </c>
      <c r="F23" s="111" t="s">
        <v>161</v>
      </c>
      <c r="H23" s="117" t="s">
        <v>225</v>
      </c>
      <c r="I23" s="120" t="s">
        <v>226</v>
      </c>
    </row>
    <row r="24" spans="2:9" x14ac:dyDescent="0.25">
      <c r="B24" s="111" t="s">
        <v>162</v>
      </c>
      <c r="C24" s="122" t="s">
        <v>163</v>
      </c>
      <c r="E24" s="111" t="s">
        <v>164</v>
      </c>
      <c r="F24" s="111" t="s">
        <v>165</v>
      </c>
      <c r="H24" s="117" t="s">
        <v>227</v>
      </c>
      <c r="I24" s="120" t="s">
        <v>228</v>
      </c>
    </row>
    <row r="25" spans="2:9" x14ac:dyDescent="0.25">
      <c r="B25" s="111" t="s">
        <v>166</v>
      </c>
      <c r="C25" s="122" t="s">
        <v>167</v>
      </c>
      <c r="E25" s="111" t="s">
        <v>168</v>
      </c>
      <c r="F25" s="111" t="s">
        <v>169</v>
      </c>
      <c r="H25" s="117" t="s">
        <v>229</v>
      </c>
      <c r="I25" s="120" t="s">
        <v>230</v>
      </c>
    </row>
    <row r="26" spans="2:9" x14ac:dyDescent="0.25">
      <c r="B26" s="111" t="s">
        <v>27</v>
      </c>
      <c r="C26" s="122" t="s">
        <v>170</v>
      </c>
      <c r="E26" s="111" t="s">
        <v>171</v>
      </c>
      <c r="F26" s="111" t="s">
        <v>172</v>
      </c>
      <c r="H26" s="117" t="s">
        <v>231</v>
      </c>
      <c r="I26" s="120" t="s">
        <v>232</v>
      </c>
    </row>
    <row r="27" spans="2:9" x14ac:dyDescent="0.25">
      <c r="B27" s="111" t="s">
        <v>173</v>
      </c>
      <c r="C27" s="122" t="s">
        <v>174</v>
      </c>
      <c r="E27" s="111" t="s">
        <v>156</v>
      </c>
      <c r="F27" s="111" t="s">
        <v>175</v>
      </c>
      <c r="H27" s="117" t="s">
        <v>233</v>
      </c>
      <c r="I27" s="120" t="s">
        <v>234</v>
      </c>
    </row>
    <row r="28" spans="2:9" ht="18.75" x14ac:dyDescent="0.3">
      <c r="B28" s="173" t="s">
        <v>176</v>
      </c>
      <c r="C28" s="174"/>
      <c r="H28" s="117" t="s">
        <v>235</v>
      </c>
      <c r="I28" s="120" t="s">
        <v>236</v>
      </c>
    </row>
    <row r="29" spans="2:9" x14ac:dyDescent="0.25">
      <c r="B29" s="116" t="s">
        <v>190</v>
      </c>
      <c r="C29" s="116" t="s">
        <v>191</v>
      </c>
      <c r="H29" s="117" t="s">
        <v>238</v>
      </c>
      <c r="I29" s="120" t="s">
        <v>239</v>
      </c>
    </row>
    <row r="30" spans="2:9" x14ac:dyDescent="0.25">
      <c r="B30" s="111" t="s">
        <v>177</v>
      </c>
      <c r="C30" s="111" t="s">
        <v>178</v>
      </c>
      <c r="H30" s="117" t="s">
        <v>240</v>
      </c>
      <c r="I30" s="120" t="s">
        <v>241</v>
      </c>
    </row>
    <row r="31" spans="2:9" x14ac:dyDescent="0.25">
      <c r="B31" s="111" t="s">
        <v>179</v>
      </c>
      <c r="C31" s="111" t="s">
        <v>180</v>
      </c>
      <c r="H31" s="117" t="s">
        <v>242</v>
      </c>
      <c r="I31" s="120" t="s">
        <v>243</v>
      </c>
    </row>
    <row r="32" spans="2:9" x14ac:dyDescent="0.25">
      <c r="B32" s="111" t="s">
        <v>181</v>
      </c>
      <c r="C32" s="111" t="s">
        <v>182</v>
      </c>
      <c r="H32" s="117" t="s">
        <v>244</v>
      </c>
      <c r="I32" s="120" t="s">
        <v>245</v>
      </c>
    </row>
    <row r="33" spans="2:9" x14ac:dyDescent="0.25">
      <c r="B33" s="111" t="s">
        <v>183</v>
      </c>
      <c r="C33" s="111" t="s">
        <v>184</v>
      </c>
      <c r="H33" s="117" t="s">
        <v>246</v>
      </c>
      <c r="I33" s="120" t="s">
        <v>247</v>
      </c>
    </row>
    <row r="34" spans="2:9" x14ac:dyDescent="0.25">
      <c r="B34" s="111" t="s">
        <v>185</v>
      </c>
      <c r="C34" s="111" t="s">
        <v>186</v>
      </c>
      <c r="H34" s="117" t="s">
        <v>248</v>
      </c>
      <c r="I34" s="120" t="s">
        <v>249</v>
      </c>
    </row>
    <row r="35" spans="2:9" x14ac:dyDescent="0.25">
      <c r="B35" s="111" t="s">
        <v>187</v>
      </c>
      <c r="C35" s="111" t="s">
        <v>188</v>
      </c>
      <c r="H35" s="117" t="s">
        <v>250</v>
      </c>
      <c r="I35" s="120" t="s">
        <v>251</v>
      </c>
    </row>
    <row r="36" spans="2:9" x14ac:dyDescent="0.25">
      <c r="H36" s="117" t="s">
        <v>252</v>
      </c>
      <c r="I36" s="120" t="s">
        <v>253</v>
      </c>
    </row>
    <row r="37" spans="2:9" x14ac:dyDescent="0.25">
      <c r="H37" s="117" t="s">
        <v>254</v>
      </c>
      <c r="I37" s="120" t="s">
        <v>255</v>
      </c>
    </row>
    <row r="38" spans="2:9" x14ac:dyDescent="0.25">
      <c r="H38" s="120" t="s">
        <v>216</v>
      </c>
      <c r="I38" s="120" t="s">
        <v>182</v>
      </c>
    </row>
    <row r="39" spans="2:9" x14ac:dyDescent="0.25">
      <c r="H39" s="168" t="s">
        <v>271</v>
      </c>
      <c r="I39" s="169"/>
    </row>
    <row r="40" spans="2:9" x14ac:dyDescent="0.25">
      <c r="H40" s="170" t="s">
        <v>148</v>
      </c>
      <c r="I40" s="125" t="s">
        <v>272</v>
      </c>
    </row>
    <row r="41" spans="2:9" x14ac:dyDescent="0.25">
      <c r="H41" s="171"/>
      <c r="I41" s="125" t="s">
        <v>273</v>
      </c>
    </row>
    <row r="42" spans="2:9" x14ac:dyDescent="0.25">
      <c r="H42" s="171"/>
      <c r="I42" s="125" t="s">
        <v>274</v>
      </c>
    </row>
    <row r="43" spans="2:9" x14ac:dyDescent="0.25">
      <c r="H43" s="171"/>
      <c r="I43" s="125" t="s">
        <v>275</v>
      </c>
    </row>
    <row r="44" spans="2:9" x14ac:dyDescent="0.25">
      <c r="H44" s="171"/>
      <c r="I44" s="125" t="s">
        <v>276</v>
      </c>
    </row>
    <row r="45" spans="2:9" x14ac:dyDescent="0.25">
      <c r="H45" s="171"/>
      <c r="I45" s="125" t="s">
        <v>277</v>
      </c>
    </row>
    <row r="46" spans="2:9" x14ac:dyDescent="0.25">
      <c r="H46" s="171"/>
      <c r="I46" s="125" t="s">
        <v>278</v>
      </c>
    </row>
    <row r="47" spans="2:9" x14ac:dyDescent="0.25">
      <c r="H47" s="171"/>
      <c r="I47" s="125" t="s">
        <v>280</v>
      </c>
    </row>
    <row r="48" spans="2:9" x14ac:dyDescent="0.25">
      <c r="H48" s="172"/>
      <c r="I48" s="125" t="s">
        <v>281</v>
      </c>
    </row>
    <row r="49" spans="8:9" x14ac:dyDescent="0.25">
      <c r="H49" s="125" t="s">
        <v>279</v>
      </c>
      <c r="I49" s="126"/>
    </row>
  </sheetData>
  <mergeCells count="9">
    <mergeCell ref="H39:I39"/>
    <mergeCell ref="H40:H48"/>
    <mergeCell ref="B28:C28"/>
    <mergeCell ref="H3:I3"/>
    <mergeCell ref="B1:I1"/>
    <mergeCell ref="B3:C3"/>
    <mergeCell ref="E3:F3"/>
    <mergeCell ref="B18:C18"/>
    <mergeCell ref="E18:F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2"/>
  <sheetViews>
    <sheetView topLeftCell="C1" zoomScaleNormal="100" workbookViewId="0">
      <selection activeCell="E19" sqref="E19"/>
    </sheetView>
  </sheetViews>
  <sheetFormatPr defaultRowHeight="15" x14ac:dyDescent="0.25"/>
  <cols>
    <col min="1" max="1" width="2.5703125" customWidth="1"/>
    <col min="2" max="2" width="20.85546875" customWidth="1"/>
    <col min="3" max="3" width="11.85546875" customWidth="1"/>
    <col min="4" max="4" width="31.140625" customWidth="1"/>
    <col min="5" max="5" width="63.42578125" bestFit="1" customWidth="1"/>
    <col min="6" max="6" width="65" bestFit="1" customWidth="1"/>
    <col min="7" max="7" width="12.85546875" bestFit="1" customWidth="1"/>
    <col min="8" max="8" width="18.5703125" style="114" customWidth="1"/>
  </cols>
  <sheetData>
    <row r="1" spans="2:8" ht="15" customHeight="1" x14ac:dyDescent="0.25">
      <c r="B1" s="180" t="s">
        <v>302</v>
      </c>
      <c r="C1" s="181"/>
      <c r="D1" s="181"/>
      <c r="E1" s="181"/>
      <c r="F1" s="181"/>
      <c r="G1" s="181"/>
      <c r="H1" s="182"/>
    </row>
    <row r="2" spans="2:8" ht="15" customHeight="1" x14ac:dyDescent="0.25">
      <c r="B2" s="183"/>
      <c r="C2" s="184"/>
      <c r="D2" s="184"/>
      <c r="E2" s="184"/>
      <c r="F2" s="184"/>
      <c r="G2" s="184"/>
      <c r="H2" s="185"/>
    </row>
    <row r="3" spans="2:8" x14ac:dyDescent="0.25">
      <c r="B3" s="105" t="s">
        <v>3</v>
      </c>
      <c r="C3" s="104" t="s">
        <v>14</v>
      </c>
      <c r="D3" s="104" t="s">
        <v>4</v>
      </c>
      <c r="E3" s="104" t="s">
        <v>5</v>
      </c>
      <c r="F3" s="104" t="s">
        <v>98</v>
      </c>
      <c r="G3" s="104" t="s">
        <v>6</v>
      </c>
      <c r="H3" s="128" t="s">
        <v>119</v>
      </c>
    </row>
    <row r="4" spans="2:8" ht="15" customHeight="1" x14ac:dyDescent="0.25">
      <c r="B4" s="176" t="s">
        <v>303</v>
      </c>
      <c r="C4" s="186">
        <v>1</v>
      </c>
      <c r="D4" s="108" t="s">
        <v>8</v>
      </c>
      <c r="E4" s="106" t="s">
        <v>12</v>
      </c>
      <c r="F4" s="106" t="s">
        <v>304</v>
      </c>
      <c r="G4" s="112" t="s">
        <v>106</v>
      </c>
      <c r="H4" s="124">
        <v>43.307000000000002</v>
      </c>
    </row>
    <row r="5" spans="2:8" ht="15" customHeight="1" thickBot="1" x14ac:dyDescent="0.3">
      <c r="B5" s="177"/>
      <c r="C5" s="170"/>
      <c r="D5" s="108" t="s">
        <v>8</v>
      </c>
      <c r="E5" s="106" t="s">
        <v>89</v>
      </c>
      <c r="F5" s="106" t="s">
        <v>305</v>
      </c>
      <c r="G5" s="112" t="s">
        <v>106</v>
      </c>
      <c r="H5" s="124">
        <v>47.482500000000002</v>
      </c>
    </row>
    <row r="6" spans="2:8" s="119" customFormat="1" ht="15" customHeight="1" x14ac:dyDescent="0.25">
      <c r="B6" s="178"/>
      <c r="C6" s="190">
        <v>2</v>
      </c>
      <c r="D6" s="187" t="s">
        <v>292</v>
      </c>
      <c r="E6" s="106" t="s">
        <v>307</v>
      </c>
      <c r="F6" s="106" t="s">
        <v>322</v>
      </c>
      <c r="G6" s="131" t="s">
        <v>9</v>
      </c>
      <c r="H6" s="124">
        <v>44.645000000000003</v>
      </c>
    </row>
    <row r="7" spans="2:8" s="119" customFormat="1" ht="15" customHeight="1" x14ac:dyDescent="0.25">
      <c r="B7" s="178"/>
      <c r="C7" s="191"/>
      <c r="D7" s="188"/>
      <c r="E7" s="106" t="s">
        <v>307</v>
      </c>
      <c r="F7" s="106" t="s">
        <v>322</v>
      </c>
      <c r="G7" s="131" t="s">
        <v>11</v>
      </c>
      <c r="H7" s="124">
        <v>75.174999999999997</v>
      </c>
    </row>
    <row r="8" spans="2:8" ht="15" customHeight="1" thickBot="1" x14ac:dyDescent="0.3">
      <c r="B8" s="178"/>
      <c r="C8" s="192"/>
      <c r="D8" s="189"/>
      <c r="E8" s="106" t="s">
        <v>307</v>
      </c>
      <c r="F8" s="106" t="s">
        <v>322</v>
      </c>
      <c r="G8" s="107" t="s">
        <v>30</v>
      </c>
      <c r="H8" s="124">
        <v>50.210999999999999</v>
      </c>
    </row>
    <row r="9" spans="2:8" s="119" customFormat="1" ht="15" customHeight="1" x14ac:dyDescent="0.25">
      <c r="B9" s="178"/>
      <c r="C9" s="190">
        <v>3</v>
      </c>
      <c r="D9" s="193" t="s">
        <v>323</v>
      </c>
      <c r="E9" s="133" t="s">
        <v>326</v>
      </c>
      <c r="F9" s="133" t="s">
        <v>324</v>
      </c>
      <c r="G9" s="132" t="s">
        <v>9</v>
      </c>
      <c r="H9" s="124">
        <v>271.02199999999999</v>
      </c>
    </row>
    <row r="10" spans="2:8" s="119" customFormat="1" ht="15" customHeight="1" x14ac:dyDescent="0.25">
      <c r="B10" s="178"/>
      <c r="C10" s="191"/>
      <c r="D10" s="194"/>
      <c r="E10" s="133" t="s">
        <v>326</v>
      </c>
      <c r="F10" s="133" t="s">
        <v>324</v>
      </c>
      <c r="G10" s="132" t="s">
        <v>11</v>
      </c>
      <c r="H10" s="124">
        <v>328.57499999999999</v>
      </c>
    </row>
    <row r="11" spans="2:8" s="119" customFormat="1" ht="15" customHeight="1" x14ac:dyDescent="0.25">
      <c r="B11" s="178"/>
      <c r="C11" s="191"/>
      <c r="D11" s="194"/>
      <c r="E11" s="133" t="s">
        <v>326</v>
      </c>
      <c r="F11" s="133" t="s">
        <v>324</v>
      </c>
      <c r="G11" s="132" t="s">
        <v>30</v>
      </c>
      <c r="H11" s="124">
        <v>293.791</v>
      </c>
    </row>
    <row r="12" spans="2:8" s="119" customFormat="1" ht="15" customHeight="1" x14ac:dyDescent="0.25">
      <c r="B12" s="178"/>
      <c r="C12" s="191"/>
      <c r="D12" s="194"/>
      <c r="E12" s="133" t="s">
        <v>326</v>
      </c>
      <c r="F12" s="133" t="s">
        <v>325</v>
      </c>
      <c r="G12" s="132" t="s">
        <v>9</v>
      </c>
      <c r="H12" s="124">
        <v>223.05199999999999</v>
      </c>
    </row>
    <row r="13" spans="2:8" s="119" customFormat="1" ht="15" customHeight="1" x14ac:dyDescent="0.25">
      <c r="B13" s="178"/>
      <c r="C13" s="191"/>
      <c r="D13" s="194"/>
      <c r="E13" s="133" t="s">
        <v>326</v>
      </c>
      <c r="F13" s="133" t="s">
        <v>325</v>
      </c>
      <c r="G13" s="132" t="s">
        <v>11</v>
      </c>
      <c r="H13" s="124">
        <v>255.81700000000001</v>
      </c>
    </row>
    <row r="14" spans="2:8" s="119" customFormat="1" ht="15.75" customHeight="1" x14ac:dyDescent="0.25">
      <c r="B14" s="178"/>
      <c r="C14" s="191"/>
      <c r="D14" s="194"/>
      <c r="E14" s="133" t="s">
        <v>326</v>
      </c>
      <c r="F14" s="133" t="s">
        <v>325</v>
      </c>
      <c r="G14" s="132" t="s">
        <v>30</v>
      </c>
      <c r="H14" s="124">
        <v>233.59299999999999</v>
      </c>
    </row>
    <row r="15" spans="2:8" s="119" customFormat="1" ht="15.75" customHeight="1" x14ac:dyDescent="0.25">
      <c r="B15" s="178"/>
      <c r="C15" s="191"/>
      <c r="D15" s="194"/>
      <c r="E15" s="133" t="s">
        <v>326</v>
      </c>
      <c r="F15" s="133" t="s">
        <v>330</v>
      </c>
      <c r="G15" s="136"/>
      <c r="H15" s="124">
        <v>76</v>
      </c>
    </row>
    <row r="16" spans="2:8" s="119" customFormat="1" ht="15.75" customHeight="1" thickBot="1" x14ac:dyDescent="0.3">
      <c r="B16" s="178"/>
      <c r="C16" s="192"/>
      <c r="D16" s="195"/>
      <c r="E16" s="133" t="s">
        <v>326</v>
      </c>
      <c r="F16" s="133" t="s">
        <v>331</v>
      </c>
      <c r="G16" s="136"/>
      <c r="H16" s="124">
        <v>68</v>
      </c>
    </row>
    <row r="17" spans="2:8" s="119" customFormat="1" ht="15" customHeight="1" thickBot="1" x14ac:dyDescent="0.3">
      <c r="B17" s="178"/>
      <c r="C17" s="142">
        <v>4</v>
      </c>
      <c r="D17" s="141" t="s">
        <v>74</v>
      </c>
      <c r="E17" s="140" t="s">
        <v>328</v>
      </c>
      <c r="F17" s="133" t="s">
        <v>327</v>
      </c>
      <c r="G17" s="132" t="s">
        <v>9</v>
      </c>
      <c r="H17" s="124">
        <v>57.97</v>
      </c>
    </row>
    <row r="18" spans="2:8" s="119" customFormat="1" ht="15" customHeight="1" thickBot="1" x14ac:dyDescent="0.3">
      <c r="B18" s="178"/>
      <c r="C18" s="142">
        <v>5</v>
      </c>
      <c r="D18" s="134" t="s">
        <v>10</v>
      </c>
      <c r="E18" s="133" t="s">
        <v>378</v>
      </c>
      <c r="F18" s="133" t="s">
        <v>377</v>
      </c>
      <c r="G18" s="132" t="s">
        <v>9</v>
      </c>
      <c r="H18" s="124">
        <v>21</v>
      </c>
    </row>
    <row r="19" spans="2:8" s="119" customFormat="1" ht="15" customHeight="1" thickBot="1" x14ac:dyDescent="0.3">
      <c r="B19" s="178"/>
      <c r="C19" s="142">
        <v>6</v>
      </c>
      <c r="D19" s="143" t="s">
        <v>329</v>
      </c>
      <c r="E19" s="133"/>
      <c r="F19" s="133"/>
      <c r="G19" s="132"/>
      <c r="H19" s="124"/>
    </row>
    <row r="20" spans="2:8" ht="15.75" thickBot="1" x14ac:dyDescent="0.3">
      <c r="B20" s="179"/>
      <c r="C20" s="135">
        <v>4</v>
      </c>
      <c r="D20" s="102" t="s">
        <v>86</v>
      </c>
      <c r="E20" s="103" t="s">
        <v>336</v>
      </c>
      <c r="F20" s="103" t="s">
        <v>306</v>
      </c>
      <c r="G20" s="112" t="s">
        <v>106</v>
      </c>
      <c r="H20" s="124">
        <v>35</v>
      </c>
    </row>
    <row r="21" spans="2:8" x14ac:dyDescent="0.25">
      <c r="B21" s="18"/>
      <c r="C21" s="18"/>
      <c r="D21" s="19"/>
      <c r="E21" s="19"/>
      <c r="F21" s="19"/>
      <c r="G21" s="20"/>
      <c r="H21" s="113"/>
    </row>
    <row r="22" spans="2:8" x14ac:dyDescent="0.25">
      <c r="B22" s="18"/>
      <c r="C22" s="18"/>
      <c r="D22" s="19"/>
      <c r="E22" s="19"/>
      <c r="F22" s="19"/>
      <c r="G22" s="20"/>
      <c r="H22" s="113"/>
    </row>
  </sheetData>
  <mergeCells count="7">
    <mergeCell ref="B4:B20"/>
    <mergeCell ref="B1:H2"/>
    <mergeCell ref="C4:C5"/>
    <mergeCell ref="D6:D8"/>
    <mergeCell ref="C6:C8"/>
    <mergeCell ref="C9:C16"/>
    <mergeCell ref="D9:D1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163"/>
  <sheetViews>
    <sheetView topLeftCell="B1" workbookViewId="0">
      <pane ySplit="4" topLeftCell="A20" activePane="bottomLeft" state="frozen"/>
      <selection pane="bottomLeft" activeCell="C159" sqref="C159"/>
    </sheetView>
  </sheetViews>
  <sheetFormatPr defaultColWidth="10.28515625" defaultRowHeight="15" x14ac:dyDescent="0.25"/>
  <cols>
    <col min="1" max="1" width="4.42578125" style="30" customWidth="1"/>
    <col min="2" max="2" width="10.28515625" style="30" customWidth="1"/>
    <col min="3" max="3" width="71.5703125" style="30" customWidth="1"/>
    <col min="4" max="4" width="15.42578125" style="30" bestFit="1" customWidth="1"/>
    <col min="5" max="5" width="24.5703125" style="30" customWidth="1"/>
    <col min="6" max="16384" width="10.28515625" style="30"/>
  </cols>
  <sheetData>
    <row r="1" spans="2:5" ht="31.5" customHeight="1" x14ac:dyDescent="0.25">
      <c r="B1" s="29" t="s">
        <v>35</v>
      </c>
      <c r="D1" s="31" t="s">
        <v>36</v>
      </c>
      <c r="E1" s="127" t="s">
        <v>318</v>
      </c>
    </row>
    <row r="2" spans="2:5" ht="13.7" customHeight="1" x14ac:dyDescent="0.25">
      <c r="B2" s="32"/>
      <c r="C2" s="33"/>
      <c r="D2" s="34"/>
      <c r="E2" s="35">
        <v>42893</v>
      </c>
    </row>
    <row r="3" spans="2:5" ht="13.7" customHeight="1" x14ac:dyDescent="0.25">
      <c r="B3" s="36"/>
      <c r="C3" s="37" t="s">
        <v>37</v>
      </c>
      <c r="D3" s="38"/>
      <c r="E3" s="39" t="s">
        <v>319</v>
      </c>
    </row>
    <row r="4" spans="2:5" ht="13.7" customHeight="1" x14ac:dyDescent="0.25">
      <c r="B4" s="36"/>
      <c r="C4" s="37" t="s">
        <v>38</v>
      </c>
      <c r="D4" s="38"/>
      <c r="E4" s="109" t="s">
        <v>332</v>
      </c>
    </row>
    <row r="5" spans="2:5" ht="13.7" customHeight="1" x14ac:dyDescent="0.25">
      <c r="B5" s="36"/>
      <c r="C5" s="40" t="s">
        <v>39</v>
      </c>
      <c r="D5" s="38"/>
      <c r="E5" s="89"/>
    </row>
    <row r="6" spans="2:5" ht="15.75" x14ac:dyDescent="0.25">
      <c r="B6" s="41" t="s">
        <v>40</v>
      </c>
      <c r="C6" s="42"/>
      <c r="D6" s="43"/>
      <c r="E6" s="90"/>
    </row>
    <row r="7" spans="2:5" ht="15.75" x14ac:dyDescent="0.25">
      <c r="B7" s="44"/>
      <c r="C7" s="45" t="s">
        <v>344</v>
      </c>
      <c r="D7" s="43" t="s">
        <v>41</v>
      </c>
      <c r="E7" s="91" t="s">
        <v>283</v>
      </c>
    </row>
    <row r="8" spans="2:5" ht="15.75" x14ac:dyDescent="0.25">
      <c r="B8" s="47"/>
      <c r="C8" s="45" t="s">
        <v>120</v>
      </c>
      <c r="D8" s="43" t="s">
        <v>42</v>
      </c>
      <c r="E8" s="46" t="s">
        <v>284</v>
      </c>
    </row>
    <row r="9" spans="2:5" ht="15.75" x14ac:dyDescent="0.25">
      <c r="B9" s="47"/>
      <c r="C9" s="48" t="s">
        <v>43</v>
      </c>
      <c r="D9" s="43" t="s">
        <v>44</v>
      </c>
      <c r="E9" s="91" t="s">
        <v>282</v>
      </c>
    </row>
    <row r="10" spans="2:5" ht="15.75" x14ac:dyDescent="0.25">
      <c r="B10" s="49" t="s">
        <v>45</v>
      </c>
      <c r="C10" s="50"/>
      <c r="D10" s="43"/>
      <c r="E10" s="90"/>
    </row>
    <row r="11" spans="2:5" ht="15.75" x14ac:dyDescent="0.25">
      <c r="B11" s="49"/>
      <c r="C11" s="51" t="s">
        <v>46</v>
      </c>
      <c r="D11" s="52"/>
      <c r="E11" s="90"/>
    </row>
    <row r="12" spans="2:5" ht="15.75" x14ac:dyDescent="0.25">
      <c r="B12" s="53"/>
      <c r="C12" s="54" t="s">
        <v>47</v>
      </c>
      <c r="D12" s="52" t="s">
        <v>48</v>
      </c>
      <c r="E12" s="92"/>
    </row>
    <row r="13" spans="2:5" ht="15.75" x14ac:dyDescent="0.25">
      <c r="B13" s="53"/>
      <c r="C13" s="54" t="s">
        <v>49</v>
      </c>
      <c r="D13" s="52" t="s">
        <v>50</v>
      </c>
      <c r="E13" s="92"/>
    </row>
    <row r="14" spans="2:5" ht="15.75" x14ac:dyDescent="0.25">
      <c r="B14" s="53"/>
      <c r="C14" s="55" t="s">
        <v>51</v>
      </c>
      <c r="D14" s="52"/>
      <c r="E14" s="92"/>
    </row>
    <row r="15" spans="2:5" ht="15.75" x14ac:dyDescent="0.25">
      <c r="B15" s="56"/>
      <c r="C15" s="57" t="s">
        <v>52</v>
      </c>
      <c r="D15" s="52" t="s">
        <v>53</v>
      </c>
      <c r="E15" s="92"/>
    </row>
    <row r="16" spans="2:5" ht="15.75" x14ac:dyDescent="0.25">
      <c r="B16" s="58" t="s">
        <v>54</v>
      </c>
      <c r="C16" s="59"/>
      <c r="D16" s="43"/>
      <c r="E16" s="90"/>
    </row>
    <row r="17" spans="2:5" ht="27" customHeight="1" x14ac:dyDescent="0.25">
      <c r="B17" s="60"/>
      <c r="C17" s="61" t="s">
        <v>55</v>
      </c>
      <c r="D17" s="43" t="s">
        <v>56</v>
      </c>
      <c r="E17" s="62" t="s">
        <v>333</v>
      </c>
    </row>
    <row r="18" spans="2:5" ht="27" customHeight="1" x14ac:dyDescent="0.25">
      <c r="B18" s="63"/>
      <c r="C18" s="64" t="s">
        <v>57</v>
      </c>
      <c r="D18" s="43" t="s">
        <v>58</v>
      </c>
      <c r="E18" s="93" t="s">
        <v>334</v>
      </c>
    </row>
    <row r="19" spans="2:5" ht="27" customHeight="1" x14ac:dyDescent="0.25">
      <c r="B19" s="63"/>
      <c r="C19" s="64" t="s">
        <v>59</v>
      </c>
      <c r="D19" s="43" t="s">
        <v>60</v>
      </c>
      <c r="E19" s="93" t="s">
        <v>335</v>
      </c>
    </row>
    <row r="20" spans="2:5" ht="15.75" x14ac:dyDescent="0.25">
      <c r="B20" s="65" t="s">
        <v>61</v>
      </c>
      <c r="C20" s="66"/>
      <c r="D20" s="43"/>
      <c r="E20" s="90"/>
    </row>
    <row r="21" spans="2:5" ht="15.75" x14ac:dyDescent="0.25">
      <c r="B21" s="67"/>
      <c r="C21" s="68" t="s">
        <v>19</v>
      </c>
      <c r="D21" s="69"/>
      <c r="E21" s="90"/>
    </row>
    <row r="22" spans="2:5" ht="26.25" customHeight="1" x14ac:dyDescent="0.25">
      <c r="B22" s="70"/>
      <c r="C22" s="71" t="s">
        <v>125</v>
      </c>
      <c r="D22" s="43"/>
      <c r="E22" s="72"/>
    </row>
    <row r="23" spans="2:5" ht="15.75" x14ac:dyDescent="0.25">
      <c r="B23" s="70"/>
      <c r="C23" s="71" t="s">
        <v>121</v>
      </c>
      <c r="D23" s="43"/>
      <c r="E23" s="94"/>
    </row>
    <row r="24" spans="2:5" ht="15.75" x14ac:dyDescent="0.25">
      <c r="B24" s="70"/>
      <c r="C24" s="71" t="s">
        <v>122</v>
      </c>
      <c r="D24" s="43"/>
      <c r="E24" s="94"/>
    </row>
    <row r="25" spans="2:5" ht="15.75" x14ac:dyDescent="0.25">
      <c r="B25" s="70"/>
      <c r="C25" s="71" t="s">
        <v>123</v>
      </c>
      <c r="D25" s="43"/>
      <c r="E25" s="94"/>
    </row>
    <row r="26" spans="2:5" ht="15.75" x14ac:dyDescent="0.25">
      <c r="B26" s="70"/>
      <c r="C26" s="71" t="s">
        <v>124</v>
      </c>
      <c r="D26" s="43"/>
      <c r="E26" s="94"/>
    </row>
    <row r="27" spans="2:5" ht="15.75" x14ac:dyDescent="0.25">
      <c r="B27" s="70"/>
      <c r="C27" s="71" t="s">
        <v>260</v>
      </c>
      <c r="D27" s="43"/>
      <c r="E27" s="94" t="s">
        <v>345</v>
      </c>
    </row>
    <row r="28" spans="2:5" ht="15.75" x14ac:dyDescent="0.25">
      <c r="B28" s="70"/>
      <c r="C28" s="71" t="s">
        <v>261</v>
      </c>
      <c r="D28" s="43"/>
      <c r="E28" s="94" t="s">
        <v>346</v>
      </c>
    </row>
    <row r="29" spans="2:5" ht="15.75" x14ac:dyDescent="0.25">
      <c r="B29" s="70"/>
      <c r="C29" s="71" t="s">
        <v>262</v>
      </c>
      <c r="D29" s="43"/>
      <c r="E29" s="94"/>
    </row>
    <row r="30" spans="2:5" ht="15.75" x14ac:dyDescent="0.25">
      <c r="B30" s="70"/>
      <c r="C30" s="71" t="s">
        <v>263</v>
      </c>
      <c r="D30" s="43"/>
      <c r="E30" s="94" t="s">
        <v>347</v>
      </c>
    </row>
    <row r="31" spans="2:5" ht="15.75" x14ac:dyDescent="0.25">
      <c r="B31" s="70"/>
      <c r="C31" s="71" t="s">
        <v>264</v>
      </c>
      <c r="D31" s="43"/>
      <c r="E31" s="94"/>
    </row>
    <row r="32" spans="2:5" ht="15.75" x14ac:dyDescent="0.25">
      <c r="B32" s="70"/>
      <c r="C32" s="73" t="s">
        <v>23</v>
      </c>
      <c r="D32" s="69"/>
      <c r="E32" s="90"/>
    </row>
    <row r="33" spans="2:5" ht="15.75" x14ac:dyDescent="0.25">
      <c r="B33" s="70"/>
      <c r="C33" s="71" t="s">
        <v>62</v>
      </c>
      <c r="D33" s="43"/>
      <c r="E33" s="94" t="s">
        <v>348</v>
      </c>
    </row>
    <row r="34" spans="2:5" ht="15.75" x14ac:dyDescent="0.25">
      <c r="B34" s="70"/>
      <c r="C34" s="71" t="s">
        <v>265</v>
      </c>
      <c r="D34" s="43"/>
      <c r="E34" s="94" t="s">
        <v>350</v>
      </c>
    </row>
    <row r="35" spans="2:5" ht="15.75" x14ac:dyDescent="0.25">
      <c r="B35" s="70"/>
      <c r="C35" s="71" t="s">
        <v>93</v>
      </c>
      <c r="D35" s="43"/>
      <c r="E35" s="94"/>
    </row>
    <row r="36" spans="2:5" ht="15.75" x14ac:dyDescent="0.25">
      <c r="B36" s="70"/>
      <c r="C36" s="71" t="s">
        <v>94</v>
      </c>
      <c r="D36" s="43"/>
      <c r="E36" s="94" t="s">
        <v>349</v>
      </c>
    </row>
    <row r="37" spans="2:5" ht="15.75" x14ac:dyDescent="0.25">
      <c r="B37" s="70"/>
      <c r="C37" s="71" t="s">
        <v>95</v>
      </c>
      <c r="D37" s="43"/>
      <c r="E37" s="94"/>
    </row>
    <row r="38" spans="2:5" ht="15.75" x14ac:dyDescent="0.25">
      <c r="B38" s="70"/>
      <c r="C38" s="73" t="s">
        <v>63</v>
      </c>
      <c r="D38" s="69"/>
      <c r="E38" s="90"/>
    </row>
    <row r="39" spans="2:5" ht="15.75" x14ac:dyDescent="0.25">
      <c r="B39" s="70"/>
      <c r="C39" s="71" t="s">
        <v>62</v>
      </c>
      <c r="D39" s="43"/>
      <c r="E39" s="94"/>
    </row>
    <row r="40" spans="2:5" ht="15.75" x14ac:dyDescent="0.25">
      <c r="B40" s="70"/>
      <c r="C40" s="71" t="s">
        <v>265</v>
      </c>
      <c r="D40" s="43"/>
      <c r="E40" s="94"/>
    </row>
    <row r="41" spans="2:5" ht="15.75" x14ac:dyDescent="0.25">
      <c r="B41" s="70"/>
      <c r="C41" s="71" t="s">
        <v>93</v>
      </c>
      <c r="D41" s="43"/>
      <c r="E41" s="94"/>
    </row>
    <row r="42" spans="2:5" ht="15.75" x14ac:dyDescent="0.25">
      <c r="B42" s="70"/>
      <c r="C42" s="71" t="s">
        <v>94</v>
      </c>
      <c r="D42" s="43"/>
      <c r="E42" s="94"/>
    </row>
    <row r="43" spans="2:5" ht="15.75" x14ac:dyDescent="0.25">
      <c r="B43" s="70"/>
      <c r="C43" s="71" t="s">
        <v>95</v>
      </c>
      <c r="D43" s="43"/>
      <c r="E43" s="94"/>
    </row>
    <row r="44" spans="2:5" ht="15.75" x14ac:dyDescent="0.25">
      <c r="B44" s="70"/>
      <c r="C44" s="73" t="s">
        <v>26</v>
      </c>
      <c r="D44" s="69"/>
      <c r="E44" s="90"/>
    </row>
    <row r="45" spans="2:5" ht="22.5" customHeight="1" x14ac:dyDescent="0.25">
      <c r="B45" s="70"/>
      <c r="C45" s="71" t="s">
        <v>62</v>
      </c>
      <c r="D45" s="43"/>
      <c r="E45" s="94"/>
    </row>
    <row r="46" spans="2:5" ht="21" customHeight="1" x14ac:dyDescent="0.25">
      <c r="B46" s="70"/>
      <c r="C46" s="71" t="s">
        <v>265</v>
      </c>
      <c r="D46" s="43"/>
      <c r="E46" s="94"/>
    </row>
    <row r="47" spans="2:5" ht="21" customHeight="1" x14ac:dyDescent="0.25">
      <c r="B47" s="70"/>
      <c r="C47" s="71" t="s">
        <v>93</v>
      </c>
      <c r="D47" s="43"/>
      <c r="E47" s="94"/>
    </row>
    <row r="48" spans="2:5" ht="21" customHeight="1" x14ac:dyDescent="0.25">
      <c r="B48" s="70"/>
      <c r="C48" s="71" t="s">
        <v>94</v>
      </c>
      <c r="D48" s="43"/>
      <c r="E48" s="94"/>
    </row>
    <row r="49" spans="2:5" ht="21" customHeight="1" x14ac:dyDescent="0.25">
      <c r="B49" s="70"/>
      <c r="C49" s="71" t="s">
        <v>95</v>
      </c>
      <c r="D49" s="43"/>
      <c r="E49" s="94"/>
    </row>
    <row r="50" spans="2:5" ht="15.75" x14ac:dyDescent="0.25">
      <c r="B50" s="70"/>
      <c r="C50" s="73" t="s">
        <v>64</v>
      </c>
      <c r="D50" s="69"/>
      <c r="E50" s="90"/>
    </row>
    <row r="51" spans="2:5" ht="32.25" customHeight="1" x14ac:dyDescent="0.25">
      <c r="B51" s="70"/>
      <c r="C51" s="71" t="s">
        <v>126</v>
      </c>
      <c r="D51" s="43"/>
      <c r="E51" s="72" t="s">
        <v>353</v>
      </c>
    </row>
    <row r="52" spans="2:5" ht="32.25" customHeight="1" x14ac:dyDescent="0.25">
      <c r="B52" s="70"/>
      <c r="C52" s="71" t="s">
        <v>351</v>
      </c>
      <c r="D52" s="43"/>
      <c r="E52" s="72" t="s">
        <v>355</v>
      </c>
    </row>
    <row r="53" spans="2:5" ht="32.25" customHeight="1" x14ac:dyDescent="0.25">
      <c r="B53" s="70"/>
      <c r="C53" s="71" t="s">
        <v>93</v>
      </c>
      <c r="D53" s="43"/>
      <c r="E53" s="72"/>
    </row>
    <row r="54" spans="2:5" ht="32.25" customHeight="1" x14ac:dyDescent="0.25">
      <c r="B54" s="70"/>
      <c r="C54" s="71" t="s">
        <v>94</v>
      </c>
      <c r="D54" s="43"/>
      <c r="E54" s="72" t="s">
        <v>354</v>
      </c>
    </row>
    <row r="55" spans="2:5" ht="32.25" customHeight="1" x14ac:dyDescent="0.25">
      <c r="B55" s="70"/>
      <c r="C55" s="71" t="s">
        <v>95</v>
      </c>
      <c r="D55" s="43"/>
      <c r="E55" s="72"/>
    </row>
    <row r="56" spans="2:5" ht="15.75" x14ac:dyDescent="0.25">
      <c r="B56" s="70"/>
      <c r="C56" s="73" t="s">
        <v>65</v>
      </c>
      <c r="D56" s="69"/>
      <c r="E56" s="90"/>
    </row>
    <row r="57" spans="2:5" ht="33.75" customHeight="1" x14ac:dyDescent="0.25">
      <c r="B57" s="70"/>
      <c r="C57" s="71" t="s">
        <v>126</v>
      </c>
      <c r="D57" s="43"/>
      <c r="E57" s="72" t="s">
        <v>356</v>
      </c>
    </row>
    <row r="58" spans="2:5" ht="33.75" customHeight="1" x14ac:dyDescent="0.25">
      <c r="B58" s="70"/>
      <c r="C58" s="71" t="s">
        <v>352</v>
      </c>
      <c r="D58" s="43"/>
      <c r="E58" s="72" t="s">
        <v>358</v>
      </c>
    </row>
    <row r="59" spans="2:5" ht="33.75" customHeight="1" x14ac:dyDescent="0.25">
      <c r="B59" s="70"/>
      <c r="C59" s="71" t="s">
        <v>93</v>
      </c>
      <c r="D59" s="43"/>
      <c r="E59" s="72"/>
    </row>
    <row r="60" spans="2:5" ht="33.75" customHeight="1" x14ac:dyDescent="0.25">
      <c r="B60" s="70"/>
      <c r="C60" s="71" t="s">
        <v>94</v>
      </c>
      <c r="D60" s="43"/>
      <c r="E60" s="72" t="s">
        <v>357</v>
      </c>
    </row>
    <row r="61" spans="2:5" ht="33.75" customHeight="1" x14ac:dyDescent="0.25">
      <c r="B61" s="70"/>
      <c r="C61" s="71" t="s">
        <v>95</v>
      </c>
      <c r="D61" s="43"/>
      <c r="E61" s="72"/>
    </row>
    <row r="62" spans="2:5" ht="15.75" x14ac:dyDescent="0.25">
      <c r="B62" s="196" t="s">
        <v>66</v>
      </c>
      <c r="C62" s="197"/>
      <c r="D62" s="197"/>
      <c r="E62" s="74"/>
    </row>
    <row r="63" spans="2:5" ht="15.75" x14ac:dyDescent="0.25">
      <c r="B63" s="75"/>
      <c r="C63" s="76" t="s">
        <v>68</v>
      </c>
      <c r="D63" s="69"/>
      <c r="E63" s="90"/>
    </row>
    <row r="64" spans="2:5" ht="15.75" x14ac:dyDescent="0.25">
      <c r="B64" s="75"/>
      <c r="C64" s="77" t="s">
        <v>19</v>
      </c>
      <c r="D64" s="43"/>
      <c r="E64" s="74" t="s">
        <v>359</v>
      </c>
    </row>
    <row r="65" spans="2:5" ht="15.75" x14ac:dyDescent="0.25">
      <c r="B65" s="75"/>
      <c r="C65" s="77" t="s">
        <v>69</v>
      </c>
      <c r="D65" s="43"/>
      <c r="E65" s="74" t="s">
        <v>360</v>
      </c>
    </row>
    <row r="66" spans="2:5" ht="15.75" x14ac:dyDescent="0.25">
      <c r="B66" s="75"/>
      <c r="C66" s="77" t="s">
        <v>23</v>
      </c>
      <c r="D66" s="43"/>
      <c r="E66" s="74" t="s">
        <v>373</v>
      </c>
    </row>
    <row r="67" spans="2:5" ht="15.75" x14ac:dyDescent="0.25">
      <c r="B67" s="75"/>
      <c r="C67" s="77" t="s">
        <v>63</v>
      </c>
      <c r="D67" s="43"/>
      <c r="E67" s="95"/>
    </row>
    <row r="68" spans="2:5" ht="15.75" x14ac:dyDescent="0.25">
      <c r="B68" s="75"/>
      <c r="C68" s="77" t="s">
        <v>26</v>
      </c>
      <c r="D68" s="43"/>
      <c r="E68" s="95"/>
    </row>
    <row r="69" spans="2:5" ht="30" x14ac:dyDescent="0.25">
      <c r="B69" s="75"/>
      <c r="C69" s="77" t="s">
        <v>65</v>
      </c>
      <c r="D69" s="43"/>
      <c r="E69" s="74" t="s">
        <v>361</v>
      </c>
    </row>
    <row r="70" spans="2:5" ht="30" x14ac:dyDescent="0.25">
      <c r="B70" s="75"/>
      <c r="C70" s="77" t="s">
        <v>64</v>
      </c>
      <c r="D70" s="43"/>
      <c r="E70" s="74" t="s">
        <v>362</v>
      </c>
    </row>
    <row r="71" spans="2:5" ht="15.75" x14ac:dyDescent="0.25">
      <c r="B71" s="75"/>
      <c r="C71" s="76" t="s">
        <v>70</v>
      </c>
      <c r="D71" s="69"/>
      <c r="E71" s="90"/>
    </row>
    <row r="72" spans="2:5" ht="15.75" x14ac:dyDescent="0.25">
      <c r="B72" s="75"/>
      <c r="C72" s="77" t="s">
        <v>19</v>
      </c>
      <c r="D72" s="43"/>
      <c r="E72" s="74" t="s">
        <v>363</v>
      </c>
    </row>
    <row r="73" spans="2:5" ht="15.75" x14ac:dyDescent="0.25">
      <c r="B73" s="75"/>
      <c r="C73" s="77" t="s">
        <v>69</v>
      </c>
      <c r="D73" s="43"/>
      <c r="E73" s="74" t="s">
        <v>364</v>
      </c>
    </row>
    <row r="74" spans="2:5" ht="15.75" x14ac:dyDescent="0.25">
      <c r="B74" s="75"/>
      <c r="C74" s="77" t="s">
        <v>23</v>
      </c>
      <c r="D74" s="43"/>
      <c r="E74" s="74" t="s">
        <v>365</v>
      </c>
    </row>
    <row r="75" spans="2:5" ht="15.75" x14ac:dyDescent="0.25">
      <c r="B75" s="75"/>
      <c r="C75" s="77" t="s">
        <v>63</v>
      </c>
      <c r="D75" s="43"/>
      <c r="E75" s="95"/>
    </row>
    <row r="76" spans="2:5" ht="15.75" x14ac:dyDescent="0.25">
      <c r="B76" s="75"/>
      <c r="C76" s="77" t="s">
        <v>26</v>
      </c>
      <c r="D76" s="43"/>
      <c r="E76" s="74"/>
    </row>
    <row r="77" spans="2:5" ht="30" x14ac:dyDescent="0.25">
      <c r="B77" s="75"/>
      <c r="C77" s="77" t="s">
        <v>65</v>
      </c>
      <c r="D77" s="43"/>
      <c r="E77" s="74" t="s">
        <v>366</v>
      </c>
    </row>
    <row r="78" spans="2:5" ht="30" x14ac:dyDescent="0.25">
      <c r="B78" s="75"/>
      <c r="C78" s="77" t="s">
        <v>64</v>
      </c>
      <c r="D78" s="43"/>
      <c r="E78" s="74" t="s">
        <v>367</v>
      </c>
    </row>
    <row r="79" spans="2:5" ht="15.75" x14ac:dyDescent="0.25">
      <c r="B79" s="75"/>
      <c r="C79" s="76" t="s">
        <v>266</v>
      </c>
      <c r="D79" s="69"/>
      <c r="E79" s="90"/>
    </row>
    <row r="80" spans="2:5" ht="15.75" x14ac:dyDescent="0.25">
      <c r="B80" s="75"/>
      <c r="C80" s="77" t="s">
        <v>19</v>
      </c>
      <c r="D80" s="43"/>
      <c r="E80" s="74"/>
    </row>
    <row r="81" spans="2:5" ht="15.75" x14ac:dyDescent="0.25">
      <c r="B81" s="75"/>
      <c r="C81" s="77" t="s">
        <v>69</v>
      </c>
      <c r="D81" s="43"/>
      <c r="E81" s="74"/>
    </row>
    <row r="82" spans="2:5" ht="15.75" x14ac:dyDescent="0.25">
      <c r="B82" s="75"/>
      <c r="C82" s="77" t="s">
        <v>23</v>
      </c>
      <c r="D82" s="43"/>
      <c r="E82" s="74"/>
    </row>
    <row r="83" spans="2:5" ht="15.75" x14ac:dyDescent="0.25">
      <c r="B83" s="75"/>
      <c r="C83" s="77" t="s">
        <v>63</v>
      </c>
      <c r="D83" s="43"/>
      <c r="E83" s="95"/>
    </row>
    <row r="84" spans="2:5" ht="15.75" x14ac:dyDescent="0.25">
      <c r="B84" s="75"/>
      <c r="C84" s="77" t="s">
        <v>26</v>
      </c>
      <c r="D84" s="43"/>
      <c r="E84" s="74"/>
    </row>
    <row r="85" spans="2:5" ht="15.75" x14ac:dyDescent="0.25">
      <c r="B85" s="75"/>
      <c r="C85" s="77" t="s">
        <v>65</v>
      </c>
      <c r="D85" s="43"/>
      <c r="E85" s="99" t="s">
        <v>106</v>
      </c>
    </row>
    <row r="86" spans="2:5" ht="15.75" x14ac:dyDescent="0.25">
      <c r="B86" s="75"/>
      <c r="C86" s="77" t="s">
        <v>64</v>
      </c>
      <c r="D86" s="43"/>
      <c r="E86" s="99" t="s">
        <v>106</v>
      </c>
    </row>
    <row r="87" spans="2:5" ht="15.75" x14ac:dyDescent="0.25">
      <c r="B87" s="75"/>
      <c r="C87" s="76" t="s">
        <v>96</v>
      </c>
      <c r="D87" s="69"/>
      <c r="E87" s="74"/>
    </row>
    <row r="88" spans="2:5" ht="15.75" x14ac:dyDescent="0.25">
      <c r="B88" s="75"/>
      <c r="C88" s="77" t="s">
        <v>19</v>
      </c>
      <c r="D88" s="43"/>
      <c r="E88" s="99" t="s">
        <v>106</v>
      </c>
    </row>
    <row r="89" spans="2:5" ht="15.75" x14ac:dyDescent="0.25">
      <c r="B89" s="75"/>
      <c r="C89" s="77" t="s">
        <v>69</v>
      </c>
      <c r="D89" s="43"/>
      <c r="E89" s="99" t="s">
        <v>106</v>
      </c>
    </row>
    <row r="90" spans="2:5" ht="15.75" x14ac:dyDescent="0.25">
      <c r="B90" s="75"/>
      <c r="C90" s="77" t="s">
        <v>23</v>
      </c>
      <c r="D90" s="43"/>
      <c r="E90" s="99" t="s">
        <v>106</v>
      </c>
    </row>
    <row r="91" spans="2:5" ht="15.75" x14ac:dyDescent="0.25">
      <c r="B91" s="75"/>
      <c r="C91" s="77" t="s">
        <v>63</v>
      </c>
      <c r="D91" s="43"/>
      <c r="E91" s="99" t="s">
        <v>106</v>
      </c>
    </row>
    <row r="92" spans="2:5" ht="15.75" x14ac:dyDescent="0.25">
      <c r="B92" s="75"/>
      <c r="C92" s="77" t="s">
        <v>26</v>
      </c>
      <c r="D92" s="43"/>
      <c r="E92" s="99" t="s">
        <v>106</v>
      </c>
    </row>
    <row r="93" spans="2:5" ht="15.75" x14ac:dyDescent="0.25">
      <c r="B93" s="75"/>
      <c r="C93" s="77" t="s">
        <v>65</v>
      </c>
      <c r="D93" s="43"/>
      <c r="E93" s="99" t="s">
        <v>106</v>
      </c>
    </row>
    <row r="94" spans="2:5" ht="15.75" x14ac:dyDescent="0.25">
      <c r="B94" s="75"/>
      <c r="C94" s="77" t="s">
        <v>64</v>
      </c>
      <c r="D94" s="43"/>
      <c r="E94" s="99" t="s">
        <v>106</v>
      </c>
    </row>
    <row r="95" spans="2:5" ht="15.75" x14ac:dyDescent="0.25">
      <c r="B95" s="75"/>
      <c r="C95" s="76" t="s">
        <v>97</v>
      </c>
      <c r="D95" s="69"/>
      <c r="E95" s="74"/>
    </row>
    <row r="96" spans="2:5" ht="15.75" x14ac:dyDescent="0.25">
      <c r="B96" s="75"/>
      <c r="C96" s="77" t="s">
        <v>19</v>
      </c>
      <c r="D96" s="43"/>
      <c r="E96" s="74" t="s">
        <v>372</v>
      </c>
    </row>
    <row r="97" spans="2:5" ht="15.75" x14ac:dyDescent="0.25">
      <c r="B97" s="75"/>
      <c r="C97" s="77" t="s">
        <v>69</v>
      </c>
      <c r="D97" s="43"/>
      <c r="E97" s="74" t="s">
        <v>371</v>
      </c>
    </row>
    <row r="98" spans="2:5" ht="15.75" x14ac:dyDescent="0.25">
      <c r="B98" s="75"/>
      <c r="C98" s="77" t="s">
        <v>23</v>
      </c>
      <c r="D98" s="43"/>
      <c r="E98" s="95" t="s">
        <v>296</v>
      </c>
    </row>
    <row r="99" spans="2:5" ht="15.75" x14ac:dyDescent="0.25">
      <c r="B99" s="75"/>
      <c r="C99" s="77" t="s">
        <v>63</v>
      </c>
      <c r="D99" s="43"/>
      <c r="E99" s="95"/>
    </row>
    <row r="100" spans="2:5" ht="15.75" x14ac:dyDescent="0.25">
      <c r="B100" s="75"/>
      <c r="C100" s="77" t="s">
        <v>26</v>
      </c>
      <c r="D100" s="43"/>
      <c r="E100" s="95"/>
    </row>
    <row r="101" spans="2:5" ht="30" x14ac:dyDescent="0.25">
      <c r="B101" s="75"/>
      <c r="C101" s="77" t="s">
        <v>65</v>
      </c>
      <c r="D101" s="43"/>
      <c r="E101" s="74" t="s">
        <v>374</v>
      </c>
    </row>
    <row r="102" spans="2:5" ht="30" x14ac:dyDescent="0.25">
      <c r="B102" s="75"/>
      <c r="C102" s="77" t="s">
        <v>64</v>
      </c>
      <c r="D102" s="43"/>
      <c r="E102" s="74" t="s">
        <v>375</v>
      </c>
    </row>
    <row r="103" spans="2:5" ht="15.75" x14ac:dyDescent="0.25">
      <c r="B103" s="75"/>
      <c r="C103" s="77"/>
      <c r="D103" s="43"/>
      <c r="E103" s="95"/>
    </row>
    <row r="104" spans="2:5" ht="15.75" x14ac:dyDescent="0.25">
      <c r="B104" s="75"/>
      <c r="C104" s="76" t="s">
        <v>87</v>
      </c>
      <c r="D104" s="43"/>
      <c r="E104" s="95"/>
    </row>
    <row r="105" spans="2:5" ht="15.75" x14ac:dyDescent="0.25">
      <c r="B105" s="75"/>
      <c r="C105" s="77" t="s">
        <v>19</v>
      </c>
      <c r="D105" s="43"/>
      <c r="E105" s="95" t="s">
        <v>297</v>
      </c>
    </row>
    <row r="106" spans="2:5" ht="15.75" x14ac:dyDescent="0.25">
      <c r="B106" s="75"/>
      <c r="C106" s="77" t="s">
        <v>69</v>
      </c>
      <c r="D106" s="43"/>
      <c r="E106" s="95" t="s">
        <v>298</v>
      </c>
    </row>
    <row r="107" spans="2:5" ht="15.75" x14ac:dyDescent="0.25">
      <c r="B107" s="75"/>
      <c r="C107" s="77" t="s">
        <v>23</v>
      </c>
      <c r="D107" s="43"/>
      <c r="E107" s="95" t="s">
        <v>369</v>
      </c>
    </row>
    <row r="108" spans="2:5" ht="15.75" x14ac:dyDescent="0.25">
      <c r="B108" s="75"/>
      <c r="C108" s="77" t="s">
        <v>63</v>
      </c>
      <c r="D108" s="43"/>
      <c r="E108" s="95"/>
    </row>
    <row r="109" spans="2:5" ht="15.75" x14ac:dyDescent="0.25">
      <c r="B109" s="75"/>
      <c r="C109" s="77" t="s">
        <v>26</v>
      </c>
      <c r="D109" s="43"/>
      <c r="E109" s="95"/>
    </row>
    <row r="110" spans="2:5" ht="30" x14ac:dyDescent="0.25">
      <c r="B110" s="75"/>
      <c r="C110" s="77" t="s">
        <v>65</v>
      </c>
      <c r="D110" s="43"/>
      <c r="E110" s="95" t="s">
        <v>370</v>
      </c>
    </row>
    <row r="111" spans="2:5" ht="30" x14ac:dyDescent="0.25">
      <c r="B111" s="75"/>
      <c r="C111" s="77" t="s">
        <v>64</v>
      </c>
      <c r="D111" s="43"/>
      <c r="E111" s="95" t="s">
        <v>368</v>
      </c>
    </row>
    <row r="112" spans="2:5" ht="15.75" x14ac:dyDescent="0.25">
      <c r="B112" s="75"/>
      <c r="C112" s="76" t="s">
        <v>88</v>
      </c>
      <c r="D112" s="43"/>
      <c r="E112" s="95"/>
    </row>
    <row r="113" spans="2:5" ht="15.75" x14ac:dyDescent="0.25">
      <c r="B113" s="75"/>
      <c r="C113" s="77" t="s">
        <v>19</v>
      </c>
      <c r="D113" s="43"/>
      <c r="E113" s="95"/>
    </row>
    <row r="114" spans="2:5" ht="15.75" x14ac:dyDescent="0.25">
      <c r="B114" s="75"/>
      <c r="C114" s="77" t="s">
        <v>69</v>
      </c>
      <c r="D114" s="43"/>
      <c r="E114" s="95"/>
    </row>
    <row r="115" spans="2:5" ht="15.75" x14ac:dyDescent="0.25">
      <c r="B115" s="75"/>
      <c r="C115" s="77" t="s">
        <v>23</v>
      </c>
      <c r="D115" s="43"/>
      <c r="E115" s="95"/>
    </row>
    <row r="116" spans="2:5" ht="15.75" x14ac:dyDescent="0.25">
      <c r="B116" s="75"/>
      <c r="C116" s="100" t="s">
        <v>63</v>
      </c>
      <c r="D116" s="43"/>
      <c r="E116" s="95"/>
    </row>
    <row r="117" spans="2:5" ht="15.75" x14ac:dyDescent="0.25">
      <c r="B117" s="75"/>
      <c r="C117" s="100" t="s">
        <v>26</v>
      </c>
      <c r="D117" s="43"/>
      <c r="E117" s="95"/>
    </row>
    <row r="118" spans="2:5" ht="15.75" x14ac:dyDescent="0.25">
      <c r="B118" s="75"/>
      <c r="C118" s="100" t="s">
        <v>65</v>
      </c>
      <c r="D118" s="43"/>
      <c r="E118" s="95"/>
    </row>
    <row r="119" spans="2:5" ht="15.75" x14ac:dyDescent="0.25">
      <c r="B119" s="75"/>
      <c r="C119" s="100" t="s">
        <v>64</v>
      </c>
      <c r="D119" s="43"/>
      <c r="E119" s="74"/>
    </row>
    <row r="120" spans="2:5" ht="15.75" x14ac:dyDescent="0.25">
      <c r="B120" s="75"/>
      <c r="C120" s="100"/>
      <c r="D120" s="43"/>
      <c r="E120" s="95"/>
    </row>
    <row r="121" spans="2:5" ht="15.75" x14ac:dyDescent="0.25">
      <c r="B121" s="196" t="s">
        <v>71</v>
      </c>
      <c r="C121" s="197"/>
      <c r="D121" s="197"/>
      <c r="E121" s="96"/>
    </row>
    <row r="122" spans="2:5" ht="15.75" x14ac:dyDescent="0.25">
      <c r="B122" s="75"/>
      <c r="C122" s="76" t="s">
        <v>67</v>
      </c>
      <c r="D122" s="69"/>
      <c r="E122" s="97"/>
    </row>
    <row r="123" spans="2:5" ht="15.75" x14ac:dyDescent="0.25">
      <c r="B123" s="75"/>
      <c r="C123" s="77" t="s">
        <v>7</v>
      </c>
      <c r="D123" s="43"/>
      <c r="E123" s="99" t="s">
        <v>106</v>
      </c>
    </row>
    <row r="124" spans="2:5" ht="15.75" x14ac:dyDescent="0.25">
      <c r="B124" s="75"/>
      <c r="C124" s="76" t="s">
        <v>72</v>
      </c>
      <c r="D124" s="43"/>
      <c r="E124" s="97"/>
    </row>
    <row r="125" spans="2:5" ht="15.75" x14ac:dyDescent="0.25">
      <c r="B125" s="75"/>
      <c r="C125" s="77" t="s">
        <v>7</v>
      </c>
      <c r="D125" s="43"/>
      <c r="E125" s="99" t="s">
        <v>106</v>
      </c>
    </row>
    <row r="126" spans="2:5" ht="15.75" x14ac:dyDescent="0.25">
      <c r="B126" s="75"/>
      <c r="C126" s="77"/>
      <c r="D126" s="43"/>
      <c r="E126" s="96"/>
    </row>
    <row r="127" spans="2:5" ht="15.75" x14ac:dyDescent="0.25">
      <c r="B127" s="75"/>
      <c r="C127" s="76" t="s">
        <v>70</v>
      </c>
      <c r="D127" s="69"/>
      <c r="E127" s="78"/>
    </row>
    <row r="128" spans="2:5" ht="15.75" x14ac:dyDescent="0.25">
      <c r="B128" s="75"/>
      <c r="C128" s="77" t="s">
        <v>7</v>
      </c>
      <c r="D128" s="43"/>
      <c r="E128" s="99" t="s">
        <v>106</v>
      </c>
    </row>
    <row r="129" spans="2:5" ht="15.75" x14ac:dyDescent="0.25">
      <c r="B129" s="75"/>
      <c r="C129" s="76" t="s">
        <v>73</v>
      </c>
      <c r="D129" s="43"/>
      <c r="E129" s="97"/>
    </row>
    <row r="130" spans="2:5" ht="15.75" x14ac:dyDescent="0.25">
      <c r="B130" s="75"/>
      <c r="C130" s="77" t="s">
        <v>7</v>
      </c>
      <c r="D130" s="43"/>
      <c r="E130" s="99" t="s">
        <v>106</v>
      </c>
    </row>
    <row r="131" spans="2:5" ht="15.75" x14ac:dyDescent="0.25">
      <c r="B131" s="79" t="s">
        <v>74</v>
      </c>
      <c r="C131" s="80"/>
      <c r="D131" s="43"/>
      <c r="E131" s="98"/>
    </row>
    <row r="132" spans="2:5" ht="15.75" x14ac:dyDescent="0.25">
      <c r="B132" s="81"/>
      <c r="C132" s="82" t="s">
        <v>75</v>
      </c>
      <c r="D132" s="69"/>
      <c r="E132" s="99"/>
    </row>
    <row r="133" spans="2:5" ht="15.75" x14ac:dyDescent="0.25">
      <c r="B133" s="81"/>
      <c r="C133" s="83" t="s">
        <v>76</v>
      </c>
      <c r="D133" s="43"/>
      <c r="E133" s="99" t="s">
        <v>106</v>
      </c>
    </row>
    <row r="134" spans="2:5" ht="15.75" x14ac:dyDescent="0.25">
      <c r="B134" s="81"/>
      <c r="C134" s="83" t="s">
        <v>77</v>
      </c>
      <c r="D134" s="43"/>
      <c r="E134" s="99" t="s">
        <v>106</v>
      </c>
    </row>
    <row r="135" spans="2:5" ht="15.75" x14ac:dyDescent="0.25">
      <c r="B135" s="81"/>
      <c r="C135" s="83" t="s">
        <v>78</v>
      </c>
      <c r="D135" s="43"/>
      <c r="E135" s="99" t="s">
        <v>106</v>
      </c>
    </row>
    <row r="136" spans="2:5" ht="15.75" x14ac:dyDescent="0.25">
      <c r="B136" s="81"/>
      <c r="C136" s="83" t="s">
        <v>79</v>
      </c>
      <c r="D136" s="43"/>
      <c r="E136" s="99" t="s">
        <v>106</v>
      </c>
    </row>
    <row r="137" spans="2:5" ht="15.75" x14ac:dyDescent="0.25">
      <c r="B137" s="81"/>
      <c r="C137" s="83" t="s">
        <v>80</v>
      </c>
      <c r="D137" s="43"/>
      <c r="E137" s="99" t="s">
        <v>106</v>
      </c>
    </row>
    <row r="138" spans="2:5" ht="15.75" x14ac:dyDescent="0.25">
      <c r="B138" s="81"/>
      <c r="C138" s="83" t="s">
        <v>81</v>
      </c>
      <c r="D138" s="43"/>
      <c r="E138" s="99" t="s">
        <v>106</v>
      </c>
    </row>
    <row r="139" spans="2:5" ht="15.75" x14ac:dyDescent="0.25">
      <c r="B139" s="81"/>
      <c r="C139" s="83" t="s">
        <v>82</v>
      </c>
      <c r="D139" s="43"/>
      <c r="E139" s="99" t="s">
        <v>106</v>
      </c>
    </row>
    <row r="140" spans="2:5" ht="15.75" x14ac:dyDescent="0.25">
      <c r="B140" s="81"/>
      <c r="C140" s="83" t="s">
        <v>83</v>
      </c>
      <c r="D140" s="43"/>
      <c r="E140" s="99" t="s">
        <v>106</v>
      </c>
    </row>
    <row r="141" spans="2:5" ht="15.75" x14ac:dyDescent="0.25">
      <c r="B141" s="81"/>
      <c r="C141" s="83" t="s">
        <v>84</v>
      </c>
      <c r="D141" s="43"/>
      <c r="E141" s="99" t="s">
        <v>106</v>
      </c>
    </row>
    <row r="142" spans="2:5" ht="15.75" x14ac:dyDescent="0.25">
      <c r="B142" s="81"/>
      <c r="C142" s="82" t="s">
        <v>85</v>
      </c>
      <c r="D142" s="69"/>
      <c r="E142" s="99" t="s">
        <v>106</v>
      </c>
    </row>
    <row r="143" spans="2:5" ht="15.75" x14ac:dyDescent="0.25">
      <c r="B143" s="81"/>
      <c r="C143" s="83" t="s">
        <v>76</v>
      </c>
      <c r="D143" s="43"/>
      <c r="E143" s="99" t="s">
        <v>106</v>
      </c>
    </row>
    <row r="144" spans="2:5" ht="15.75" x14ac:dyDescent="0.25">
      <c r="B144" s="81"/>
      <c r="C144" s="83" t="s">
        <v>77</v>
      </c>
      <c r="D144" s="43"/>
      <c r="E144" s="99" t="s">
        <v>106</v>
      </c>
    </row>
    <row r="145" spans="2:5" ht="15.75" x14ac:dyDescent="0.25">
      <c r="B145" s="81"/>
      <c r="C145" s="83" t="s">
        <v>78</v>
      </c>
      <c r="D145" s="43"/>
      <c r="E145" s="99" t="s">
        <v>106</v>
      </c>
    </row>
    <row r="146" spans="2:5" ht="15.75" x14ac:dyDescent="0.25">
      <c r="B146" s="81"/>
      <c r="C146" s="83" t="s">
        <v>79</v>
      </c>
      <c r="D146" s="43"/>
      <c r="E146" s="99" t="s">
        <v>106</v>
      </c>
    </row>
    <row r="147" spans="2:5" ht="15.75" x14ac:dyDescent="0.25">
      <c r="B147" s="81"/>
      <c r="C147" s="83" t="s">
        <v>80</v>
      </c>
      <c r="D147" s="43"/>
      <c r="E147" s="99" t="s">
        <v>106</v>
      </c>
    </row>
    <row r="148" spans="2:5" ht="15.75" x14ac:dyDescent="0.25">
      <c r="B148" s="81"/>
      <c r="C148" s="83" t="s">
        <v>81</v>
      </c>
      <c r="D148" s="43"/>
      <c r="E148" s="99" t="s">
        <v>106</v>
      </c>
    </row>
    <row r="149" spans="2:5" ht="15.75" x14ac:dyDescent="0.25">
      <c r="B149" s="81"/>
      <c r="C149" s="83" t="s">
        <v>82</v>
      </c>
      <c r="D149" s="43"/>
      <c r="E149" s="99" t="s">
        <v>106</v>
      </c>
    </row>
    <row r="150" spans="2:5" ht="15.75" x14ac:dyDescent="0.25">
      <c r="B150" s="81"/>
      <c r="C150" s="83" t="s">
        <v>83</v>
      </c>
      <c r="D150" s="43"/>
      <c r="E150" s="99" t="s">
        <v>106</v>
      </c>
    </row>
    <row r="151" spans="2:5" ht="15.75" x14ac:dyDescent="0.25">
      <c r="B151" s="81"/>
      <c r="C151" s="83" t="s">
        <v>84</v>
      </c>
      <c r="D151" s="43"/>
      <c r="E151" s="99" t="s">
        <v>106</v>
      </c>
    </row>
    <row r="152" spans="2:5" ht="15.75" x14ac:dyDescent="0.25">
      <c r="B152" s="81"/>
      <c r="C152" s="82" t="s">
        <v>92</v>
      </c>
      <c r="D152" s="69"/>
      <c r="E152" s="99"/>
    </row>
    <row r="153" spans="2:5" ht="15.75" x14ac:dyDescent="0.25">
      <c r="B153" s="81"/>
      <c r="C153" s="83" t="s">
        <v>76</v>
      </c>
      <c r="D153" s="43"/>
      <c r="E153" s="99">
        <v>26.9</v>
      </c>
    </row>
    <row r="154" spans="2:5" ht="15.75" x14ac:dyDescent="0.25">
      <c r="B154" s="81"/>
      <c r="C154" s="83" t="s">
        <v>77</v>
      </c>
      <c r="D154" s="43"/>
      <c r="E154" s="99"/>
    </row>
    <row r="155" spans="2:5" ht="15.75" x14ac:dyDescent="0.25">
      <c r="B155" s="81"/>
      <c r="C155" s="83" t="s">
        <v>286</v>
      </c>
      <c r="D155" s="43"/>
      <c r="E155" s="99">
        <v>8.9</v>
      </c>
    </row>
    <row r="156" spans="2:5" ht="15.75" x14ac:dyDescent="0.25">
      <c r="B156" s="81"/>
      <c r="C156" s="83" t="s">
        <v>289</v>
      </c>
      <c r="D156" s="43"/>
      <c r="E156" s="99" t="s">
        <v>106</v>
      </c>
    </row>
    <row r="157" spans="2:5" ht="15.75" x14ac:dyDescent="0.25">
      <c r="B157" s="81"/>
      <c r="C157" s="83" t="s">
        <v>288</v>
      </c>
      <c r="D157" s="43"/>
      <c r="E157" s="99">
        <v>4</v>
      </c>
    </row>
    <row r="158" spans="2:5" ht="15.75" x14ac:dyDescent="0.25">
      <c r="B158" s="81"/>
      <c r="C158" s="83" t="s">
        <v>285</v>
      </c>
      <c r="D158" s="43"/>
      <c r="E158" s="99">
        <v>1.7</v>
      </c>
    </row>
    <row r="159" spans="2:5" ht="15.75" x14ac:dyDescent="0.25">
      <c r="B159" s="81"/>
      <c r="C159" s="83" t="s">
        <v>290</v>
      </c>
      <c r="D159" s="43"/>
      <c r="E159" s="99"/>
    </row>
    <row r="160" spans="2:5" ht="15.75" x14ac:dyDescent="0.25">
      <c r="B160" s="81"/>
      <c r="C160" s="83" t="s">
        <v>287</v>
      </c>
      <c r="D160" s="43"/>
      <c r="E160" s="99">
        <v>1.5</v>
      </c>
    </row>
    <row r="161" spans="2:5" ht="15.75" x14ac:dyDescent="0.25">
      <c r="B161" s="81"/>
      <c r="C161" s="83" t="s">
        <v>84</v>
      </c>
      <c r="D161" s="43"/>
      <c r="E161" s="99"/>
    </row>
    <row r="162" spans="2:5" ht="15.75" x14ac:dyDescent="0.25">
      <c r="B162" s="85" t="s">
        <v>86</v>
      </c>
      <c r="C162" s="86"/>
      <c r="D162" s="52"/>
      <c r="E162" s="84"/>
    </row>
    <row r="163" spans="2:5" ht="15.75" x14ac:dyDescent="0.25">
      <c r="B163" s="87"/>
      <c r="C163" s="88" t="s">
        <v>7</v>
      </c>
      <c r="D163" s="52"/>
      <c r="E163" s="84" t="s">
        <v>376</v>
      </c>
    </row>
  </sheetData>
  <mergeCells count="2">
    <mergeCell ref="B62:D62"/>
    <mergeCell ref="B121:D121"/>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3"/>
  <sheetViews>
    <sheetView tabSelected="1" workbookViewId="0">
      <selection activeCell="F18" sqref="F18"/>
    </sheetView>
  </sheetViews>
  <sheetFormatPr defaultColWidth="9.140625" defaultRowHeight="15" x14ac:dyDescent="0.25"/>
  <cols>
    <col min="1" max="1" width="3.7109375" style="129" customWidth="1"/>
    <col min="2" max="2" width="19.5703125" style="119" bestFit="1" customWidth="1"/>
    <col min="3" max="3" width="56.85546875" style="119" customWidth="1"/>
    <col min="4" max="4" width="49.140625" style="119" customWidth="1"/>
    <col min="5" max="5" width="11.42578125" style="119" bestFit="1" customWidth="1"/>
    <col min="6" max="7" width="9.140625" style="119"/>
    <col min="8" max="8" width="15.5703125" style="119" bestFit="1" customWidth="1"/>
    <col min="9" max="13" width="9.140625" style="119"/>
    <col min="14" max="14" width="16.85546875" style="119" bestFit="1" customWidth="1"/>
    <col min="15" max="15" width="40.85546875" style="119" customWidth="1"/>
    <col min="16" max="16384" width="9.140625" style="119"/>
  </cols>
  <sheetData>
    <row r="1" spans="2:15" ht="26.25" x14ac:dyDescent="0.25">
      <c r="B1" s="198" t="s">
        <v>337</v>
      </c>
      <c r="C1" s="199"/>
      <c r="D1" s="199"/>
      <c r="E1" s="199"/>
      <c r="F1" s="199"/>
      <c r="G1" s="199"/>
      <c r="H1" s="199"/>
      <c r="I1" s="199"/>
      <c r="J1" s="199"/>
      <c r="K1" s="199"/>
      <c r="L1" s="199"/>
      <c r="M1" s="199"/>
      <c r="N1" s="199"/>
      <c r="O1" s="200"/>
    </row>
    <row r="2" spans="2:15" x14ac:dyDescent="0.25">
      <c r="B2" s="201" t="s">
        <v>99</v>
      </c>
      <c r="C2" s="201" t="s">
        <v>100</v>
      </c>
      <c r="D2" s="201" t="s">
        <v>308</v>
      </c>
      <c r="E2" s="202" t="s">
        <v>101</v>
      </c>
      <c r="F2" s="204" t="s">
        <v>102</v>
      </c>
      <c r="G2" s="205"/>
      <c r="H2" s="205"/>
      <c r="I2" s="205"/>
      <c r="J2" s="205"/>
      <c r="K2" s="205"/>
      <c r="L2" s="205"/>
      <c r="M2" s="205"/>
      <c r="N2" s="206"/>
      <c r="O2" s="202" t="s">
        <v>2</v>
      </c>
    </row>
    <row r="3" spans="2:15" x14ac:dyDescent="0.25">
      <c r="B3" s="201"/>
      <c r="C3" s="201"/>
      <c r="D3" s="201"/>
      <c r="E3" s="203"/>
      <c r="F3" s="138" t="s">
        <v>16</v>
      </c>
      <c r="G3" s="138" t="s">
        <v>9</v>
      </c>
      <c r="H3" s="138" t="e">
        <f>+B:OB1G:H</f>
        <v>#NAME?</v>
      </c>
      <c r="I3" s="138" t="s">
        <v>11</v>
      </c>
      <c r="J3" s="138" t="s">
        <v>189</v>
      </c>
      <c r="K3" s="138" t="s">
        <v>18</v>
      </c>
      <c r="L3" s="138" t="s">
        <v>30</v>
      </c>
      <c r="M3" s="138" t="s">
        <v>90</v>
      </c>
      <c r="N3" s="138" t="s">
        <v>103</v>
      </c>
      <c r="O3" s="203"/>
    </row>
    <row r="4" spans="2:15" ht="15" customHeight="1" x14ac:dyDescent="0.25">
      <c r="B4" s="207" t="s">
        <v>104</v>
      </c>
      <c r="C4" s="136" t="s">
        <v>258</v>
      </c>
      <c r="D4" s="136" t="s">
        <v>309</v>
      </c>
      <c r="E4" s="130" t="s">
        <v>105</v>
      </c>
      <c r="F4" s="136" t="s">
        <v>106</v>
      </c>
      <c r="G4" s="136" t="s">
        <v>106</v>
      </c>
      <c r="H4" s="136" t="s">
        <v>106</v>
      </c>
      <c r="I4" s="136" t="s">
        <v>106</v>
      </c>
      <c r="J4" s="136" t="s">
        <v>106</v>
      </c>
      <c r="K4" s="136" t="s">
        <v>106</v>
      </c>
      <c r="L4" s="136" t="s">
        <v>106</v>
      </c>
      <c r="M4" s="136" t="s">
        <v>106</v>
      </c>
      <c r="N4" s="136" t="s">
        <v>106</v>
      </c>
      <c r="O4" s="208" t="s">
        <v>267</v>
      </c>
    </row>
    <row r="5" spans="2:15" x14ac:dyDescent="0.25">
      <c r="B5" s="207"/>
      <c r="C5" s="136" t="s">
        <v>259</v>
      </c>
      <c r="D5" s="136" t="s">
        <v>309</v>
      </c>
      <c r="E5" s="130" t="s">
        <v>105</v>
      </c>
      <c r="F5" s="136" t="s">
        <v>106</v>
      </c>
      <c r="G5" s="136" t="s">
        <v>106</v>
      </c>
      <c r="H5" s="136" t="s">
        <v>106</v>
      </c>
      <c r="I5" s="136" t="s">
        <v>106</v>
      </c>
      <c r="J5" s="136" t="s">
        <v>106</v>
      </c>
      <c r="K5" s="136" t="s">
        <v>106</v>
      </c>
      <c r="L5" s="136" t="s">
        <v>106</v>
      </c>
      <c r="M5" s="136" t="s">
        <v>106</v>
      </c>
      <c r="N5" s="136" t="s">
        <v>106</v>
      </c>
      <c r="O5" s="209"/>
    </row>
    <row r="6" spans="2:15" x14ac:dyDescent="0.25">
      <c r="B6" s="137" t="s">
        <v>31</v>
      </c>
      <c r="C6" s="136" t="s">
        <v>291</v>
      </c>
      <c r="D6" s="136" t="s">
        <v>291</v>
      </c>
      <c r="E6" s="136" t="s">
        <v>106</v>
      </c>
      <c r="F6" s="136" t="s">
        <v>106</v>
      </c>
      <c r="G6" s="136" t="s">
        <v>105</v>
      </c>
      <c r="H6" s="136" t="s">
        <v>106</v>
      </c>
      <c r="I6" s="136" t="s">
        <v>105</v>
      </c>
      <c r="J6" s="136" t="s">
        <v>106</v>
      </c>
      <c r="K6" s="136" t="s">
        <v>106</v>
      </c>
      <c r="L6" s="136" t="s">
        <v>105</v>
      </c>
      <c r="M6" s="136" t="s">
        <v>106</v>
      </c>
      <c r="N6" s="136" t="s">
        <v>106</v>
      </c>
      <c r="O6" s="209"/>
    </row>
    <row r="7" spans="2:15" x14ac:dyDescent="0.25">
      <c r="B7" s="207" t="s">
        <v>32</v>
      </c>
      <c r="C7" s="136" t="s">
        <v>268</v>
      </c>
      <c r="D7" s="170" t="s">
        <v>310</v>
      </c>
      <c r="E7" s="136" t="s">
        <v>106</v>
      </c>
      <c r="F7" s="136" t="s">
        <v>106</v>
      </c>
      <c r="G7" s="136" t="s">
        <v>105</v>
      </c>
      <c r="H7" s="136" t="s">
        <v>106</v>
      </c>
      <c r="I7" s="136" t="s">
        <v>105</v>
      </c>
      <c r="J7" s="136" t="s">
        <v>106</v>
      </c>
      <c r="K7" s="136" t="s">
        <v>106</v>
      </c>
      <c r="L7" s="136" t="s">
        <v>105</v>
      </c>
      <c r="M7" s="136" t="s">
        <v>106</v>
      </c>
      <c r="N7" s="136" t="s">
        <v>106</v>
      </c>
      <c r="O7" s="209"/>
    </row>
    <row r="8" spans="2:15" x14ac:dyDescent="0.25">
      <c r="B8" s="207"/>
      <c r="C8" s="136" t="s">
        <v>269</v>
      </c>
      <c r="D8" s="211"/>
      <c r="E8" s="136" t="s">
        <v>106</v>
      </c>
      <c r="F8" s="136" t="s">
        <v>106</v>
      </c>
      <c r="G8" s="136" t="s">
        <v>105</v>
      </c>
      <c r="H8" s="136" t="s">
        <v>106</v>
      </c>
      <c r="I8" s="136" t="s">
        <v>105</v>
      </c>
      <c r="J8" s="136" t="s">
        <v>106</v>
      </c>
      <c r="K8" s="136" t="s">
        <v>106</v>
      </c>
      <c r="L8" s="136" t="s">
        <v>105</v>
      </c>
      <c r="M8" s="136" t="s">
        <v>106</v>
      </c>
      <c r="N8" s="136" t="s">
        <v>106</v>
      </c>
      <c r="O8" s="209"/>
    </row>
    <row r="9" spans="2:15" x14ac:dyDescent="0.25">
      <c r="B9" s="207" t="s">
        <v>107</v>
      </c>
      <c r="C9" s="136" t="s">
        <v>294</v>
      </c>
      <c r="D9" s="170" t="s">
        <v>310</v>
      </c>
      <c r="E9" s="136" t="s">
        <v>106</v>
      </c>
      <c r="F9" s="136" t="s">
        <v>106</v>
      </c>
      <c r="G9" s="136" t="s">
        <v>105</v>
      </c>
      <c r="H9" s="136" t="s">
        <v>106</v>
      </c>
      <c r="I9" s="136"/>
      <c r="J9" s="136" t="s">
        <v>106</v>
      </c>
      <c r="K9" s="136" t="s">
        <v>106</v>
      </c>
      <c r="L9" s="136"/>
      <c r="M9" s="136" t="s">
        <v>106</v>
      </c>
      <c r="N9" s="136" t="s">
        <v>106</v>
      </c>
      <c r="O9" s="209"/>
    </row>
    <row r="10" spans="2:15" x14ac:dyDescent="0.25">
      <c r="B10" s="207"/>
      <c r="C10" s="136" t="s">
        <v>295</v>
      </c>
      <c r="D10" s="211"/>
      <c r="E10" s="136" t="s">
        <v>106</v>
      </c>
      <c r="F10" s="136" t="s">
        <v>106</v>
      </c>
      <c r="G10" s="136" t="s">
        <v>105</v>
      </c>
      <c r="H10" s="136" t="s">
        <v>106</v>
      </c>
      <c r="I10" s="136"/>
      <c r="J10" s="136" t="s">
        <v>106</v>
      </c>
      <c r="K10" s="136" t="s">
        <v>106</v>
      </c>
      <c r="L10" s="136"/>
      <c r="M10" s="136" t="s">
        <v>106</v>
      </c>
      <c r="N10" s="136" t="s">
        <v>106</v>
      </c>
      <c r="O10" s="209"/>
    </row>
    <row r="11" spans="2:15" x14ac:dyDescent="0.25">
      <c r="B11" s="207" t="s">
        <v>10</v>
      </c>
      <c r="C11" s="136" t="s">
        <v>108</v>
      </c>
      <c r="D11" s="136" t="s">
        <v>311</v>
      </c>
      <c r="E11" s="136" t="s">
        <v>106</v>
      </c>
      <c r="F11" s="136" t="s">
        <v>106</v>
      </c>
      <c r="G11" s="136" t="s">
        <v>105</v>
      </c>
      <c r="H11" s="136" t="s">
        <v>106</v>
      </c>
      <c r="I11" s="136" t="s">
        <v>106</v>
      </c>
      <c r="J11" s="136" t="s">
        <v>106</v>
      </c>
      <c r="K11" s="136" t="s">
        <v>106</v>
      </c>
      <c r="L11" s="144" t="s">
        <v>106</v>
      </c>
      <c r="M11" s="136" t="s">
        <v>106</v>
      </c>
      <c r="N11" s="136" t="s">
        <v>106</v>
      </c>
      <c r="O11" s="209"/>
    </row>
    <row r="12" spans="2:15" x14ac:dyDescent="0.25">
      <c r="B12" s="207"/>
      <c r="C12" s="136" t="s">
        <v>312</v>
      </c>
      <c r="D12" s="136" t="s">
        <v>313</v>
      </c>
      <c r="E12" s="136" t="s">
        <v>106</v>
      </c>
      <c r="F12" s="136" t="s">
        <v>106</v>
      </c>
      <c r="G12" s="136" t="s">
        <v>105</v>
      </c>
      <c r="H12" s="136" t="s">
        <v>106</v>
      </c>
      <c r="I12" s="136" t="s">
        <v>106</v>
      </c>
      <c r="J12" s="136" t="s">
        <v>106</v>
      </c>
      <c r="K12" s="136" t="s">
        <v>106</v>
      </c>
      <c r="L12" s="136" t="s">
        <v>106</v>
      </c>
      <c r="M12" s="136" t="s">
        <v>106</v>
      </c>
      <c r="N12" s="136" t="s">
        <v>106</v>
      </c>
      <c r="O12" s="209"/>
    </row>
    <row r="13" spans="2:15" x14ac:dyDescent="0.25">
      <c r="B13" s="207"/>
      <c r="C13" s="136" t="s">
        <v>314</v>
      </c>
      <c r="D13" s="136" t="s">
        <v>315</v>
      </c>
      <c r="E13" s="136" t="s">
        <v>106</v>
      </c>
      <c r="F13" s="136" t="s">
        <v>106</v>
      </c>
      <c r="G13" s="136" t="s">
        <v>105</v>
      </c>
      <c r="H13" s="136" t="s">
        <v>106</v>
      </c>
      <c r="I13" s="144" t="s">
        <v>106</v>
      </c>
      <c r="J13" s="136" t="s">
        <v>106</v>
      </c>
      <c r="K13" s="136" t="s">
        <v>106</v>
      </c>
      <c r="L13" s="144" t="s">
        <v>106</v>
      </c>
      <c r="M13" s="136" t="s">
        <v>106</v>
      </c>
      <c r="N13" s="136" t="s">
        <v>106</v>
      </c>
      <c r="O13" s="209"/>
    </row>
    <row r="14" spans="2:15" x14ac:dyDescent="0.25">
      <c r="B14" s="212" t="s">
        <v>74</v>
      </c>
      <c r="C14" s="136" t="s">
        <v>109</v>
      </c>
      <c r="D14" s="136" t="s">
        <v>316</v>
      </c>
      <c r="E14" s="136" t="s">
        <v>106</v>
      </c>
      <c r="F14" s="136" t="s">
        <v>106</v>
      </c>
      <c r="G14" s="136" t="s">
        <v>105</v>
      </c>
      <c r="H14" s="136" t="s">
        <v>106</v>
      </c>
      <c r="I14" s="144" t="s">
        <v>106</v>
      </c>
      <c r="J14" s="136" t="s">
        <v>106</v>
      </c>
      <c r="K14" s="136" t="s">
        <v>106</v>
      </c>
      <c r="L14" s="144" t="s">
        <v>106</v>
      </c>
      <c r="M14" s="136" t="s">
        <v>106</v>
      </c>
      <c r="N14" s="136" t="s">
        <v>106</v>
      </c>
      <c r="O14" s="209"/>
    </row>
    <row r="15" spans="2:15" x14ac:dyDescent="0.25">
      <c r="B15" s="211"/>
      <c r="C15" s="136" t="s">
        <v>110</v>
      </c>
      <c r="D15" s="136" t="s">
        <v>317</v>
      </c>
      <c r="E15" s="136" t="s">
        <v>106</v>
      </c>
      <c r="F15" s="136" t="s">
        <v>106</v>
      </c>
      <c r="G15" s="136" t="s">
        <v>105</v>
      </c>
      <c r="H15" s="136" t="s">
        <v>106</v>
      </c>
      <c r="I15" s="136" t="s">
        <v>106</v>
      </c>
      <c r="J15" s="136" t="s">
        <v>106</v>
      </c>
      <c r="K15" s="136" t="s">
        <v>106</v>
      </c>
      <c r="L15" s="136" t="s">
        <v>106</v>
      </c>
      <c r="M15" s="136" t="s">
        <v>106</v>
      </c>
      <c r="N15" s="136" t="s">
        <v>106</v>
      </c>
      <c r="O15" s="209"/>
    </row>
    <row r="16" spans="2:15" x14ac:dyDescent="0.25">
      <c r="B16" s="207" t="s">
        <v>86</v>
      </c>
      <c r="C16" s="136" t="s">
        <v>111</v>
      </c>
      <c r="D16" s="136" t="s">
        <v>106</v>
      </c>
      <c r="E16" s="136" t="s">
        <v>105</v>
      </c>
      <c r="F16" s="136" t="s">
        <v>106</v>
      </c>
      <c r="G16" s="136" t="s">
        <v>106</v>
      </c>
      <c r="H16" s="136" t="s">
        <v>106</v>
      </c>
      <c r="I16" s="136" t="s">
        <v>106</v>
      </c>
      <c r="J16" s="136" t="s">
        <v>106</v>
      </c>
      <c r="K16" s="136" t="s">
        <v>106</v>
      </c>
      <c r="L16" s="136" t="s">
        <v>106</v>
      </c>
      <c r="M16" s="136" t="s">
        <v>106</v>
      </c>
      <c r="N16" s="136" t="s">
        <v>106</v>
      </c>
      <c r="O16" s="209"/>
    </row>
    <row r="17" spans="2:15" x14ac:dyDescent="0.25">
      <c r="B17" s="207"/>
      <c r="C17" s="136" t="s">
        <v>112</v>
      </c>
      <c r="D17" s="136" t="s">
        <v>106</v>
      </c>
      <c r="E17" s="136" t="s">
        <v>105</v>
      </c>
      <c r="F17" s="136" t="s">
        <v>106</v>
      </c>
      <c r="G17" s="136" t="s">
        <v>106</v>
      </c>
      <c r="H17" s="136" t="s">
        <v>106</v>
      </c>
      <c r="I17" s="136" t="s">
        <v>106</v>
      </c>
      <c r="J17" s="136" t="s">
        <v>106</v>
      </c>
      <c r="K17" s="136" t="s">
        <v>106</v>
      </c>
      <c r="L17" s="136" t="s">
        <v>106</v>
      </c>
      <c r="M17" s="136" t="s">
        <v>106</v>
      </c>
      <c r="N17" s="136" t="s">
        <v>106</v>
      </c>
      <c r="O17" s="209"/>
    </row>
    <row r="18" spans="2:15" x14ac:dyDescent="0.25">
      <c r="B18" s="207"/>
      <c r="C18" s="136" t="s">
        <v>113</v>
      </c>
      <c r="D18" s="136" t="s">
        <v>106</v>
      </c>
      <c r="E18" s="136" t="s">
        <v>105</v>
      </c>
      <c r="F18" s="136" t="s">
        <v>106</v>
      </c>
      <c r="G18" s="136" t="s">
        <v>106</v>
      </c>
      <c r="H18" s="136" t="s">
        <v>106</v>
      </c>
      <c r="I18" s="136" t="s">
        <v>106</v>
      </c>
      <c r="J18" s="136" t="s">
        <v>106</v>
      </c>
      <c r="K18" s="136" t="s">
        <v>106</v>
      </c>
      <c r="L18" s="136" t="s">
        <v>106</v>
      </c>
      <c r="M18" s="136" t="s">
        <v>106</v>
      </c>
      <c r="N18" s="136" t="s">
        <v>106</v>
      </c>
      <c r="O18" s="209"/>
    </row>
    <row r="19" spans="2:15" x14ac:dyDescent="0.25">
      <c r="B19" s="207"/>
      <c r="C19" s="136" t="s">
        <v>114</v>
      </c>
      <c r="D19" s="136" t="s">
        <v>106</v>
      </c>
      <c r="E19" s="136" t="s">
        <v>105</v>
      </c>
      <c r="F19" s="136" t="s">
        <v>106</v>
      </c>
      <c r="G19" s="136" t="s">
        <v>106</v>
      </c>
      <c r="H19" s="136" t="s">
        <v>106</v>
      </c>
      <c r="I19" s="136" t="s">
        <v>106</v>
      </c>
      <c r="J19" s="136" t="s">
        <v>106</v>
      </c>
      <c r="K19" s="136" t="s">
        <v>106</v>
      </c>
      <c r="L19" s="136" t="s">
        <v>106</v>
      </c>
      <c r="M19" s="136" t="s">
        <v>106</v>
      </c>
      <c r="N19" s="136" t="s">
        <v>106</v>
      </c>
      <c r="O19" s="209"/>
    </row>
    <row r="20" spans="2:15" x14ac:dyDescent="0.25">
      <c r="B20" s="207"/>
      <c r="C20" s="136" t="s">
        <v>115</v>
      </c>
      <c r="D20" s="136" t="s">
        <v>106</v>
      </c>
      <c r="E20" s="136" t="s">
        <v>105</v>
      </c>
      <c r="F20" s="136" t="s">
        <v>106</v>
      </c>
      <c r="G20" s="136" t="s">
        <v>106</v>
      </c>
      <c r="H20" s="136" t="s">
        <v>106</v>
      </c>
      <c r="I20" s="136" t="s">
        <v>106</v>
      </c>
      <c r="J20" s="136" t="s">
        <v>106</v>
      </c>
      <c r="K20" s="136" t="s">
        <v>106</v>
      </c>
      <c r="L20" s="136" t="s">
        <v>106</v>
      </c>
      <c r="M20" s="136" t="s">
        <v>106</v>
      </c>
      <c r="N20" s="136" t="s">
        <v>106</v>
      </c>
      <c r="O20" s="209"/>
    </row>
    <row r="21" spans="2:15" x14ac:dyDescent="0.25">
      <c r="B21" s="207"/>
      <c r="C21" s="136" t="s">
        <v>116</v>
      </c>
      <c r="D21" s="136" t="s">
        <v>106</v>
      </c>
      <c r="E21" s="136" t="s">
        <v>105</v>
      </c>
      <c r="F21" s="136" t="s">
        <v>106</v>
      </c>
      <c r="G21" s="136" t="s">
        <v>106</v>
      </c>
      <c r="H21" s="136" t="s">
        <v>106</v>
      </c>
      <c r="I21" s="136" t="s">
        <v>106</v>
      </c>
      <c r="J21" s="136" t="s">
        <v>106</v>
      </c>
      <c r="K21" s="136" t="s">
        <v>106</v>
      </c>
      <c r="L21" s="136" t="s">
        <v>106</v>
      </c>
      <c r="M21" s="136" t="s">
        <v>106</v>
      </c>
      <c r="N21" s="136" t="s">
        <v>106</v>
      </c>
      <c r="O21" s="209"/>
    </row>
    <row r="22" spans="2:15" x14ac:dyDescent="0.25">
      <c r="B22" s="207"/>
      <c r="C22" s="136" t="s">
        <v>117</v>
      </c>
      <c r="D22" s="136" t="s">
        <v>106</v>
      </c>
      <c r="E22" s="136" t="s">
        <v>105</v>
      </c>
      <c r="F22" s="136" t="s">
        <v>106</v>
      </c>
      <c r="G22" s="136" t="s">
        <v>106</v>
      </c>
      <c r="H22" s="136" t="s">
        <v>106</v>
      </c>
      <c r="I22" s="136" t="s">
        <v>106</v>
      </c>
      <c r="J22" s="136" t="s">
        <v>106</v>
      </c>
      <c r="K22" s="136" t="s">
        <v>106</v>
      </c>
      <c r="L22" s="136" t="s">
        <v>106</v>
      </c>
      <c r="M22" s="136" t="s">
        <v>106</v>
      </c>
      <c r="N22" s="136" t="s">
        <v>106</v>
      </c>
      <c r="O22" s="209"/>
    </row>
    <row r="23" spans="2:15" x14ac:dyDescent="0.25">
      <c r="B23" s="207"/>
      <c r="C23" s="136" t="s">
        <v>118</v>
      </c>
      <c r="D23" s="136" t="s">
        <v>106</v>
      </c>
      <c r="E23" s="136" t="s">
        <v>105</v>
      </c>
      <c r="F23" s="136" t="s">
        <v>106</v>
      </c>
      <c r="G23" s="136" t="s">
        <v>106</v>
      </c>
      <c r="H23" s="136" t="s">
        <v>106</v>
      </c>
      <c r="I23" s="136" t="s">
        <v>106</v>
      </c>
      <c r="J23" s="136" t="s">
        <v>106</v>
      </c>
      <c r="K23" s="136" t="s">
        <v>106</v>
      </c>
      <c r="L23" s="136" t="s">
        <v>106</v>
      </c>
      <c r="M23" s="136" t="s">
        <v>106</v>
      </c>
      <c r="N23" s="136" t="s">
        <v>106</v>
      </c>
      <c r="O23" s="210"/>
    </row>
  </sheetData>
  <mergeCells count="16">
    <mergeCell ref="B4:B5"/>
    <mergeCell ref="O4:O23"/>
    <mergeCell ref="B7:B8"/>
    <mergeCell ref="D7:D8"/>
    <mergeCell ref="B9:B10"/>
    <mergeCell ref="D9:D10"/>
    <mergeCell ref="B11:B13"/>
    <mergeCell ref="B14:B15"/>
    <mergeCell ref="B16:B23"/>
    <mergeCell ref="B1:O1"/>
    <mergeCell ref="B2:B3"/>
    <mergeCell ref="C2:C3"/>
    <mergeCell ref="D2:D3"/>
    <mergeCell ref="E2:E3"/>
    <mergeCell ref="F2:N2"/>
    <mergeCell ref="O2:O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63"/>
  <sheetViews>
    <sheetView zoomScaleNormal="100" workbookViewId="0">
      <selection activeCell="P13" sqref="P13"/>
    </sheetView>
  </sheetViews>
  <sheetFormatPr defaultRowHeight="15.75" x14ac:dyDescent="0.25"/>
  <cols>
    <col min="1" max="1" width="2.140625" customWidth="1"/>
    <col min="2" max="2" width="20.28515625" customWidth="1"/>
    <col min="3" max="3" width="13.42578125" customWidth="1"/>
    <col min="4" max="4" width="12" bestFit="1" customWidth="1"/>
    <col min="7" max="7" width="10.5703125" bestFit="1" customWidth="1"/>
    <col min="13" max="13" width="10.5703125" customWidth="1"/>
    <col min="14" max="14" width="3.7109375" style="4" customWidth="1"/>
    <col min="15" max="23" width="9.140625" style="4"/>
    <col min="24" max="24" width="9.140625" style="101"/>
  </cols>
  <sheetData>
    <row r="2" spans="2:13" ht="15.75" customHeight="1" x14ac:dyDescent="0.25">
      <c r="B2" s="217" t="s">
        <v>338</v>
      </c>
      <c r="C2" s="213" t="s">
        <v>34</v>
      </c>
      <c r="D2" s="219" t="s">
        <v>91</v>
      </c>
      <c r="E2" s="220"/>
      <c r="F2" s="220"/>
      <c r="G2" s="220"/>
      <c r="H2" s="220"/>
      <c r="I2" s="220"/>
      <c r="J2" s="220"/>
      <c r="K2" s="220"/>
      <c r="L2" s="220"/>
      <c r="M2" s="220"/>
    </row>
    <row r="3" spans="2:13" ht="15.75" customHeight="1" x14ac:dyDescent="0.25">
      <c r="B3" s="217"/>
      <c r="C3" s="213"/>
      <c r="D3" s="221" t="s">
        <v>300</v>
      </c>
      <c r="E3" s="222"/>
      <c r="F3" s="222"/>
      <c r="G3" s="222"/>
      <c r="H3" s="222"/>
      <c r="I3" s="222"/>
      <c r="J3" s="222"/>
      <c r="K3" s="222"/>
      <c r="L3" s="222"/>
      <c r="M3" s="222"/>
    </row>
    <row r="4" spans="2:13" x14ac:dyDescent="0.25">
      <c r="B4" s="218"/>
      <c r="C4" s="213"/>
      <c r="D4" s="223" t="s">
        <v>301</v>
      </c>
      <c r="E4" s="224"/>
      <c r="F4" s="224"/>
      <c r="G4" s="224"/>
      <c r="H4" s="224"/>
      <c r="I4" s="224"/>
      <c r="J4" s="224"/>
      <c r="K4" s="224"/>
      <c r="L4" s="224"/>
      <c r="M4" s="224"/>
    </row>
    <row r="5" spans="2:13" ht="18.75" x14ac:dyDescent="0.25">
      <c r="B5" s="5"/>
      <c r="C5" s="5"/>
      <c r="D5" s="6"/>
      <c r="E5" s="7"/>
      <c r="F5" s="8"/>
      <c r="G5" s="8"/>
      <c r="H5" s="8"/>
      <c r="I5" s="8"/>
      <c r="J5" s="8"/>
      <c r="K5" s="8"/>
      <c r="L5" s="8"/>
      <c r="M5" s="8"/>
    </row>
    <row r="6" spans="2:13" ht="57" customHeight="1" x14ac:dyDescent="0.25">
      <c r="B6" s="214" t="s">
        <v>343</v>
      </c>
      <c r="C6" s="215"/>
      <c r="D6" s="216"/>
      <c r="E6" s="9" t="s">
        <v>15</v>
      </c>
      <c r="F6" s="9" t="s">
        <v>16</v>
      </c>
      <c r="G6" s="9" t="s">
        <v>9</v>
      </c>
      <c r="H6" s="9" t="s">
        <v>11</v>
      </c>
      <c r="I6" s="9" t="s">
        <v>17</v>
      </c>
      <c r="J6" s="9" t="s">
        <v>18</v>
      </c>
      <c r="K6" s="9" t="s">
        <v>30</v>
      </c>
      <c r="L6" s="9" t="s">
        <v>189</v>
      </c>
      <c r="M6" s="9" t="s">
        <v>90</v>
      </c>
    </row>
    <row r="7" spans="2:13" x14ac:dyDescent="0.25">
      <c r="B7" s="225" t="s">
        <v>19</v>
      </c>
      <c r="C7" s="21">
        <v>4</v>
      </c>
      <c r="D7" s="10" t="s">
        <v>20</v>
      </c>
      <c r="E7" s="22"/>
      <c r="F7" s="22"/>
      <c r="G7" s="26">
        <v>16.43</v>
      </c>
      <c r="H7" s="22">
        <v>36.901000000000003</v>
      </c>
      <c r="I7" s="22"/>
      <c r="J7" s="22"/>
      <c r="K7" s="22">
        <v>19.219000000000001</v>
      </c>
      <c r="L7" s="22"/>
      <c r="M7" s="22"/>
    </row>
    <row r="8" spans="2:13" x14ac:dyDescent="0.25">
      <c r="B8" s="225"/>
      <c r="C8" s="21"/>
      <c r="D8" s="10" t="s">
        <v>21</v>
      </c>
      <c r="E8" s="22"/>
      <c r="F8" s="22"/>
      <c r="G8" s="22"/>
      <c r="H8" s="22"/>
      <c r="I8" s="22"/>
      <c r="J8" s="22"/>
      <c r="K8" s="22"/>
      <c r="L8" s="22"/>
      <c r="M8" s="22"/>
    </row>
    <row r="9" spans="2:13" x14ac:dyDescent="0.25">
      <c r="B9" s="225"/>
      <c r="C9" s="21"/>
      <c r="D9" s="10" t="s">
        <v>22</v>
      </c>
      <c r="E9" s="22"/>
      <c r="F9" s="22"/>
      <c r="G9" s="22"/>
      <c r="H9" s="22"/>
      <c r="I9" s="22"/>
      <c r="J9" s="22"/>
      <c r="K9" s="22"/>
      <c r="L9" s="22"/>
      <c r="M9" s="22"/>
    </row>
    <row r="10" spans="2:13" x14ac:dyDescent="0.25">
      <c r="B10" s="225" t="s">
        <v>23</v>
      </c>
      <c r="C10" s="21">
        <v>3</v>
      </c>
      <c r="D10" s="11" t="s">
        <v>24</v>
      </c>
      <c r="E10" s="25"/>
      <c r="F10" s="25"/>
      <c r="G10" s="25">
        <v>6.0529999999999999</v>
      </c>
      <c r="H10" s="25">
        <v>6.7149999999999999</v>
      </c>
      <c r="I10" s="25"/>
      <c r="J10" s="25"/>
      <c r="K10" s="25">
        <v>6.883</v>
      </c>
      <c r="L10" s="25"/>
      <c r="M10" s="25"/>
    </row>
    <row r="11" spans="2:13" x14ac:dyDescent="0.25">
      <c r="B11" s="225"/>
      <c r="C11" s="21"/>
      <c r="D11" s="11" t="s">
        <v>25</v>
      </c>
      <c r="E11" s="25"/>
      <c r="F11" s="25"/>
      <c r="G11" s="27"/>
      <c r="H11" s="25"/>
      <c r="I11" s="25"/>
      <c r="J11" s="25"/>
      <c r="K11" s="25"/>
      <c r="L11" s="25"/>
      <c r="M11" s="25"/>
    </row>
    <row r="12" spans="2:13" x14ac:dyDescent="0.25">
      <c r="B12" s="225" t="s">
        <v>27</v>
      </c>
      <c r="C12" s="21">
        <v>5</v>
      </c>
      <c r="D12" s="12" t="s">
        <v>24</v>
      </c>
      <c r="E12" s="23"/>
      <c r="F12" s="23"/>
      <c r="G12" s="23">
        <v>11.507</v>
      </c>
      <c r="H12" s="23">
        <v>13.114000000000001</v>
      </c>
      <c r="I12" s="23"/>
      <c r="J12" s="23"/>
      <c r="K12" s="23">
        <v>12.244999999999999</v>
      </c>
      <c r="L12" s="23"/>
      <c r="M12" s="23"/>
    </row>
    <row r="13" spans="2:13" x14ac:dyDescent="0.25">
      <c r="B13" s="225"/>
      <c r="C13" s="21"/>
      <c r="D13" s="12" t="s">
        <v>25</v>
      </c>
      <c r="E13" s="23"/>
      <c r="F13" s="23"/>
      <c r="G13" s="23"/>
      <c r="H13" s="23"/>
      <c r="I13" s="23" t="s">
        <v>270</v>
      </c>
      <c r="J13" s="23"/>
      <c r="K13" s="23"/>
      <c r="L13" s="23"/>
      <c r="M13" s="23"/>
    </row>
    <row r="14" spans="2:13" x14ac:dyDescent="0.25">
      <c r="B14" s="15" t="s">
        <v>28</v>
      </c>
      <c r="C14" s="21"/>
      <c r="D14" s="13"/>
      <c r="E14" s="24"/>
      <c r="F14" s="24"/>
      <c r="G14" s="24">
        <f>G15-SUM(G7:G13)</f>
        <v>10.655000000000001</v>
      </c>
      <c r="H14" s="24">
        <f>H15-SUM(H7:H13)</f>
        <v>18.444999999999993</v>
      </c>
      <c r="I14" s="24"/>
      <c r="J14" s="24"/>
      <c r="K14" s="24">
        <f>K15-SUM(K7:K13)</f>
        <v>11.863999999999997</v>
      </c>
      <c r="L14" s="24"/>
      <c r="M14" s="24"/>
    </row>
    <row r="15" spans="2:13" x14ac:dyDescent="0.25">
      <c r="B15" s="14" t="s">
        <v>29</v>
      </c>
      <c r="C15" s="14"/>
      <c r="D15" s="13"/>
      <c r="E15" s="24"/>
      <c r="F15" s="24"/>
      <c r="G15" s="28">
        <v>44.645000000000003</v>
      </c>
      <c r="H15" s="28">
        <v>75.174999999999997</v>
      </c>
      <c r="I15" s="24"/>
      <c r="J15" s="24"/>
      <c r="K15" s="24">
        <v>50.210999999999999</v>
      </c>
      <c r="L15" s="24"/>
      <c r="M15" s="24"/>
    </row>
    <row r="17" spans="2:13" x14ac:dyDescent="0.25">
      <c r="I17" s="17"/>
    </row>
    <row r="18" spans="2:13" ht="36" customHeight="1" x14ac:dyDescent="0.25">
      <c r="B18" s="214" t="s">
        <v>339</v>
      </c>
      <c r="C18" s="215"/>
      <c r="D18" s="216"/>
      <c r="E18" s="9" t="s">
        <v>15</v>
      </c>
      <c r="F18" s="9" t="s">
        <v>16</v>
      </c>
      <c r="G18" s="9" t="s">
        <v>9</v>
      </c>
      <c r="H18" s="9" t="s">
        <v>11</v>
      </c>
      <c r="I18" s="9" t="s">
        <v>17</v>
      </c>
      <c r="J18" s="9" t="s">
        <v>18</v>
      </c>
      <c r="K18" s="9" t="s">
        <v>30</v>
      </c>
      <c r="L18" s="9" t="s">
        <v>189</v>
      </c>
      <c r="M18" s="9" t="s">
        <v>90</v>
      </c>
    </row>
    <row r="19" spans="2:13" x14ac:dyDescent="0.25">
      <c r="B19" s="225" t="s">
        <v>19</v>
      </c>
      <c r="C19" s="139">
        <v>4</v>
      </c>
      <c r="D19" s="10" t="s">
        <v>20</v>
      </c>
      <c r="E19" s="22"/>
      <c r="F19" s="22"/>
      <c r="G19" s="26">
        <v>67.382999999999996</v>
      </c>
      <c r="H19" s="22">
        <v>107.55800000000001</v>
      </c>
      <c r="I19" s="22"/>
      <c r="J19" s="22"/>
      <c r="K19" s="22">
        <v>67.77</v>
      </c>
      <c r="L19" s="22"/>
      <c r="M19" s="22"/>
    </row>
    <row r="20" spans="2:13" x14ac:dyDescent="0.25">
      <c r="B20" s="225"/>
      <c r="C20" s="139"/>
      <c r="D20" s="10" t="s">
        <v>21</v>
      </c>
      <c r="E20" s="22"/>
      <c r="F20" s="22"/>
      <c r="G20" s="22"/>
      <c r="H20" s="22"/>
      <c r="I20" s="22"/>
      <c r="J20" s="22"/>
      <c r="K20" s="22"/>
      <c r="L20" s="22"/>
      <c r="M20" s="22"/>
    </row>
    <row r="21" spans="2:13" x14ac:dyDescent="0.25">
      <c r="B21" s="225"/>
      <c r="C21" s="139"/>
      <c r="D21" s="10" t="s">
        <v>22</v>
      </c>
      <c r="E21" s="22"/>
      <c r="F21" s="22"/>
      <c r="G21" s="22"/>
      <c r="H21" s="22"/>
      <c r="I21" s="22"/>
      <c r="J21" s="22"/>
      <c r="K21" s="22"/>
      <c r="L21" s="22"/>
      <c r="M21" s="22"/>
    </row>
    <row r="22" spans="2:13" x14ac:dyDescent="0.25">
      <c r="B22" s="225" t="s">
        <v>23</v>
      </c>
      <c r="C22" s="139">
        <v>3</v>
      </c>
      <c r="D22" s="11" t="s">
        <v>24</v>
      </c>
      <c r="E22" s="25"/>
      <c r="F22" s="25"/>
      <c r="G22" s="25">
        <v>90.054000000000002</v>
      </c>
      <c r="H22" s="25">
        <v>115.357</v>
      </c>
      <c r="I22" s="25"/>
      <c r="J22" s="25"/>
      <c r="K22" s="25">
        <v>101.842</v>
      </c>
      <c r="L22" s="25"/>
      <c r="M22" s="25"/>
    </row>
    <row r="23" spans="2:13" x14ac:dyDescent="0.25">
      <c r="B23" s="225"/>
      <c r="C23" s="139"/>
      <c r="D23" s="11" t="s">
        <v>25</v>
      </c>
      <c r="E23" s="25"/>
      <c r="F23" s="25"/>
      <c r="G23" s="27"/>
      <c r="H23" s="25"/>
      <c r="I23" s="25"/>
      <c r="J23" s="25"/>
      <c r="K23" s="25"/>
      <c r="L23" s="25"/>
      <c r="M23" s="25"/>
    </row>
    <row r="24" spans="2:13" x14ac:dyDescent="0.25">
      <c r="B24" s="225" t="s">
        <v>27</v>
      </c>
      <c r="C24" s="139">
        <v>5</v>
      </c>
      <c r="D24" s="12" t="s">
        <v>24</v>
      </c>
      <c r="E24" s="23"/>
      <c r="F24" s="23"/>
      <c r="G24" s="23">
        <v>113.589</v>
      </c>
      <c r="H24" s="23">
        <v>105.66</v>
      </c>
      <c r="I24" s="23"/>
      <c r="J24" s="23"/>
      <c r="K24" s="23">
        <v>124.179</v>
      </c>
      <c r="L24" s="23"/>
      <c r="M24" s="23"/>
    </row>
    <row r="25" spans="2:13" x14ac:dyDescent="0.25">
      <c r="B25" s="225"/>
      <c r="C25" s="139"/>
      <c r="D25" s="12" t="s">
        <v>25</v>
      </c>
      <c r="E25" s="23"/>
      <c r="F25" s="23"/>
      <c r="G25" s="23"/>
      <c r="H25" s="23"/>
      <c r="I25" s="23" t="s">
        <v>270</v>
      </c>
      <c r="J25" s="23"/>
      <c r="K25" s="23"/>
      <c r="L25" s="23"/>
      <c r="M25" s="23"/>
    </row>
    <row r="26" spans="2:13" x14ac:dyDescent="0.25">
      <c r="B26" s="139" t="s">
        <v>28</v>
      </c>
      <c r="C26" s="139"/>
      <c r="D26" s="13"/>
      <c r="E26" s="24"/>
      <c r="F26" s="24"/>
      <c r="G26" s="24"/>
      <c r="H26" s="24"/>
      <c r="I26" s="24"/>
      <c r="J26" s="24"/>
      <c r="K26" s="24"/>
      <c r="L26" s="24"/>
      <c r="M26" s="24"/>
    </row>
    <row r="27" spans="2:13" x14ac:dyDescent="0.25">
      <c r="B27" s="14" t="s">
        <v>29</v>
      </c>
      <c r="C27" s="14"/>
      <c r="D27" s="13"/>
      <c r="E27" s="24"/>
      <c r="F27" s="24"/>
      <c r="G27" s="28">
        <f>SUM(G19:G26)</f>
        <v>271.02600000000001</v>
      </c>
      <c r="H27" s="28">
        <f>SUM(H19:H26)</f>
        <v>328.57500000000005</v>
      </c>
      <c r="I27" s="24"/>
      <c r="J27" s="24"/>
      <c r="K27" s="24">
        <f>SUM(K19:K26)</f>
        <v>293.791</v>
      </c>
      <c r="L27" s="24"/>
      <c r="M27" s="24"/>
    </row>
    <row r="30" spans="2:13" ht="32.25" customHeight="1" x14ac:dyDescent="0.25">
      <c r="B30" s="214" t="s">
        <v>340</v>
      </c>
      <c r="C30" s="215"/>
      <c r="D30" s="216"/>
      <c r="E30" s="9" t="s">
        <v>15</v>
      </c>
      <c r="F30" s="9" t="s">
        <v>16</v>
      </c>
      <c r="G30" s="9" t="s">
        <v>9</v>
      </c>
      <c r="H30" s="9" t="s">
        <v>11</v>
      </c>
      <c r="I30" s="9" t="s">
        <v>17</v>
      </c>
      <c r="J30" s="9" t="s">
        <v>18</v>
      </c>
      <c r="K30" s="9" t="s">
        <v>30</v>
      </c>
      <c r="L30" s="9" t="s">
        <v>189</v>
      </c>
      <c r="M30" s="9" t="s">
        <v>90</v>
      </c>
    </row>
    <row r="31" spans="2:13" x14ac:dyDescent="0.25">
      <c r="B31" s="225" t="s">
        <v>19</v>
      </c>
      <c r="C31" s="139">
        <v>4</v>
      </c>
      <c r="D31" s="10" t="s">
        <v>20</v>
      </c>
      <c r="E31" s="22"/>
      <c r="F31" s="22"/>
      <c r="G31" s="26">
        <v>39.799999999999997</v>
      </c>
      <c r="H31" s="22">
        <v>70.673000000000002</v>
      </c>
      <c r="I31" s="22"/>
      <c r="J31" s="22"/>
      <c r="K31" s="22">
        <v>49.292000000000002</v>
      </c>
      <c r="L31" s="22"/>
      <c r="M31" s="22"/>
    </row>
    <row r="32" spans="2:13" x14ac:dyDescent="0.25">
      <c r="B32" s="225"/>
      <c r="C32" s="139"/>
      <c r="D32" s="10" t="s">
        <v>21</v>
      </c>
      <c r="E32" s="22"/>
      <c r="F32" s="22"/>
      <c r="G32" s="22"/>
      <c r="H32" s="22"/>
      <c r="I32" s="22"/>
      <c r="J32" s="22"/>
      <c r="K32" s="22"/>
      <c r="L32" s="22"/>
      <c r="M32" s="22"/>
    </row>
    <row r="33" spans="2:13" x14ac:dyDescent="0.25">
      <c r="B33" s="225"/>
      <c r="C33" s="139"/>
      <c r="D33" s="10" t="s">
        <v>22</v>
      </c>
      <c r="E33" s="22"/>
      <c r="F33" s="22"/>
      <c r="G33" s="22"/>
      <c r="H33" s="22"/>
      <c r="I33" s="22"/>
      <c r="J33" s="22"/>
      <c r="K33" s="22"/>
      <c r="L33" s="22"/>
      <c r="M33" s="22"/>
    </row>
    <row r="34" spans="2:13" x14ac:dyDescent="0.25">
      <c r="B34" s="225" t="s">
        <v>23</v>
      </c>
      <c r="C34" s="139">
        <v>3</v>
      </c>
      <c r="D34" s="11" t="s">
        <v>24</v>
      </c>
      <c r="E34" s="25"/>
      <c r="F34" s="25"/>
      <c r="G34" s="25">
        <v>72.87</v>
      </c>
      <c r="H34" s="25">
        <v>84.191000000000003</v>
      </c>
      <c r="I34" s="25"/>
      <c r="J34" s="25"/>
      <c r="K34" s="25">
        <v>76.853999999999999</v>
      </c>
      <c r="L34" s="25"/>
      <c r="M34" s="25"/>
    </row>
    <row r="35" spans="2:13" x14ac:dyDescent="0.25">
      <c r="B35" s="225"/>
      <c r="C35" s="139"/>
      <c r="D35" s="11" t="s">
        <v>25</v>
      </c>
      <c r="E35" s="25"/>
      <c r="F35" s="25"/>
      <c r="G35" s="27"/>
      <c r="H35" s="25"/>
      <c r="I35" s="25"/>
      <c r="J35" s="25"/>
      <c r="K35" s="25"/>
      <c r="L35" s="25"/>
      <c r="M35" s="25"/>
    </row>
    <row r="36" spans="2:13" x14ac:dyDescent="0.25">
      <c r="B36" s="225" t="s">
        <v>27</v>
      </c>
      <c r="C36" s="139">
        <v>5</v>
      </c>
      <c r="D36" s="12" t="s">
        <v>24</v>
      </c>
      <c r="E36" s="23"/>
      <c r="F36" s="23"/>
      <c r="G36" s="23">
        <v>110.38200000000001</v>
      </c>
      <c r="H36" s="23">
        <v>100.953</v>
      </c>
      <c r="I36" s="23"/>
      <c r="J36" s="23"/>
      <c r="K36" s="23">
        <v>117.477</v>
      </c>
      <c r="L36" s="23"/>
      <c r="M36" s="23"/>
    </row>
    <row r="37" spans="2:13" x14ac:dyDescent="0.25">
      <c r="B37" s="225"/>
      <c r="C37" s="139"/>
      <c r="D37" s="12" t="s">
        <v>25</v>
      </c>
      <c r="E37" s="23"/>
      <c r="F37" s="23"/>
      <c r="G37" s="23"/>
      <c r="H37" s="23"/>
      <c r="I37" s="23" t="s">
        <v>270</v>
      </c>
      <c r="J37" s="23"/>
      <c r="K37" s="23"/>
      <c r="L37" s="23"/>
      <c r="M37" s="23"/>
    </row>
    <row r="38" spans="2:13" x14ac:dyDescent="0.25">
      <c r="B38" s="139" t="s">
        <v>28</v>
      </c>
      <c r="C38" s="139"/>
      <c r="D38" s="13"/>
      <c r="E38" s="24"/>
      <c r="F38" s="24"/>
      <c r="G38" s="24"/>
      <c r="H38" s="24"/>
      <c r="I38" s="24"/>
      <c r="J38" s="24"/>
      <c r="K38" s="24"/>
      <c r="L38" s="24"/>
      <c r="M38" s="24"/>
    </row>
    <row r="39" spans="2:13" x14ac:dyDescent="0.25">
      <c r="B39" s="14" t="s">
        <v>29</v>
      </c>
      <c r="C39" s="14"/>
      <c r="D39" s="13"/>
      <c r="E39" s="24"/>
      <c r="F39" s="24"/>
      <c r="G39" s="28">
        <f>SUM(G31:G38)</f>
        <v>223.05200000000002</v>
      </c>
      <c r="H39" s="28">
        <f t="shared" ref="H39:K39" si="0">SUM(H31:H38)</f>
        <v>255.81700000000001</v>
      </c>
      <c r="I39" s="28"/>
      <c r="J39" s="28"/>
      <c r="K39" s="28">
        <f t="shared" si="0"/>
        <v>243.62299999999999</v>
      </c>
      <c r="L39" s="24"/>
      <c r="M39" s="24"/>
    </row>
    <row r="42" spans="2:13" ht="41.25" customHeight="1" x14ac:dyDescent="0.25">
      <c r="B42" s="214" t="s">
        <v>341</v>
      </c>
      <c r="C42" s="215"/>
      <c r="D42" s="216"/>
      <c r="E42" s="9" t="s">
        <v>15</v>
      </c>
      <c r="F42" s="9" t="s">
        <v>16</v>
      </c>
      <c r="G42" s="9" t="s">
        <v>9</v>
      </c>
      <c r="H42" s="9" t="s">
        <v>11</v>
      </c>
      <c r="I42" s="9" t="s">
        <v>17</v>
      </c>
      <c r="J42" s="9" t="s">
        <v>18</v>
      </c>
      <c r="K42" s="9" t="s">
        <v>30</v>
      </c>
      <c r="L42" s="9" t="s">
        <v>189</v>
      </c>
      <c r="M42" s="9" t="s">
        <v>90</v>
      </c>
    </row>
    <row r="43" spans="2:13" x14ac:dyDescent="0.25">
      <c r="B43" s="225" t="s">
        <v>19</v>
      </c>
      <c r="C43" s="139">
        <v>4</v>
      </c>
      <c r="D43" s="10" t="s">
        <v>20</v>
      </c>
      <c r="E43" s="22"/>
      <c r="F43" s="22"/>
      <c r="G43" s="26">
        <v>19</v>
      </c>
      <c r="H43" s="22"/>
      <c r="I43" s="22"/>
      <c r="J43" s="22"/>
      <c r="K43" s="22"/>
      <c r="L43" s="22"/>
      <c r="M43" s="22"/>
    </row>
    <row r="44" spans="2:13" x14ac:dyDescent="0.25">
      <c r="B44" s="225"/>
      <c r="C44" s="139"/>
      <c r="D44" s="10" t="s">
        <v>21</v>
      </c>
      <c r="E44" s="22"/>
      <c r="F44" s="22"/>
      <c r="G44" s="22"/>
      <c r="H44" s="22"/>
      <c r="I44" s="22"/>
      <c r="J44" s="22"/>
      <c r="K44" s="22"/>
      <c r="L44" s="22"/>
      <c r="M44" s="22"/>
    </row>
    <row r="45" spans="2:13" x14ac:dyDescent="0.25">
      <c r="B45" s="225"/>
      <c r="C45" s="139"/>
      <c r="D45" s="10" t="s">
        <v>22</v>
      </c>
      <c r="E45" s="22"/>
      <c r="F45" s="22"/>
      <c r="G45" s="22"/>
      <c r="H45" s="22"/>
      <c r="I45" s="22"/>
      <c r="J45" s="22"/>
      <c r="K45" s="22"/>
      <c r="L45" s="22"/>
      <c r="M45" s="22"/>
    </row>
    <row r="46" spans="2:13" x14ac:dyDescent="0.25">
      <c r="B46" s="225" t="s">
        <v>23</v>
      </c>
      <c r="C46" s="139">
        <v>3</v>
      </c>
      <c r="D46" s="11" t="s">
        <v>24</v>
      </c>
      <c r="E46" s="25"/>
      <c r="F46" s="25"/>
      <c r="G46" s="25">
        <v>17</v>
      </c>
      <c r="H46" s="25"/>
      <c r="I46" s="25"/>
      <c r="J46" s="25"/>
      <c r="K46" s="25"/>
      <c r="L46" s="25"/>
      <c r="M46" s="25"/>
    </row>
    <row r="47" spans="2:13" x14ac:dyDescent="0.25">
      <c r="B47" s="225"/>
      <c r="C47" s="139"/>
      <c r="D47" s="11" t="s">
        <v>25</v>
      </c>
      <c r="E47" s="25"/>
      <c r="F47" s="25"/>
      <c r="G47" s="27"/>
      <c r="H47" s="25"/>
      <c r="I47" s="25"/>
      <c r="J47" s="25"/>
      <c r="K47" s="25"/>
      <c r="L47" s="25"/>
      <c r="M47" s="25"/>
    </row>
    <row r="48" spans="2:13" x14ac:dyDescent="0.25">
      <c r="B48" s="225" t="s">
        <v>27</v>
      </c>
      <c r="C48" s="139">
        <v>5</v>
      </c>
      <c r="D48" s="12" t="s">
        <v>24</v>
      </c>
      <c r="E48" s="23"/>
      <c r="F48" s="23"/>
      <c r="G48" s="23">
        <v>40</v>
      </c>
      <c r="H48" s="23"/>
      <c r="I48" s="23"/>
      <c r="J48" s="23"/>
      <c r="K48" s="23"/>
      <c r="L48" s="23"/>
      <c r="M48" s="23"/>
    </row>
    <row r="49" spans="2:13" x14ac:dyDescent="0.25">
      <c r="B49" s="225"/>
      <c r="C49" s="139"/>
      <c r="D49" s="12" t="s">
        <v>25</v>
      </c>
      <c r="E49" s="23"/>
      <c r="F49" s="23"/>
      <c r="G49" s="23"/>
      <c r="H49" s="23"/>
      <c r="I49" s="23"/>
      <c r="J49" s="23"/>
      <c r="K49" s="23"/>
      <c r="L49" s="23"/>
      <c r="M49" s="23"/>
    </row>
    <row r="50" spans="2:13" x14ac:dyDescent="0.25">
      <c r="B50" s="139" t="s">
        <v>28</v>
      </c>
      <c r="C50" s="139"/>
      <c r="D50" s="13"/>
      <c r="E50" s="24"/>
      <c r="F50" s="24"/>
      <c r="G50" s="24"/>
      <c r="H50" s="24"/>
      <c r="I50" s="24"/>
      <c r="J50" s="24"/>
      <c r="K50" s="24"/>
      <c r="L50" s="24"/>
      <c r="M50" s="24"/>
    </row>
    <row r="51" spans="2:13" x14ac:dyDescent="0.25">
      <c r="B51" s="14" t="s">
        <v>29</v>
      </c>
      <c r="C51" s="14"/>
      <c r="D51" s="13"/>
      <c r="E51" s="24"/>
      <c r="F51" s="24"/>
      <c r="G51" s="28">
        <f>SUM(G43:G50)</f>
        <v>76</v>
      </c>
      <c r="H51" s="28"/>
      <c r="I51" s="28"/>
      <c r="J51" s="28"/>
      <c r="K51" s="28"/>
      <c r="L51" s="24"/>
      <c r="M51" s="24"/>
    </row>
    <row r="54" spans="2:13" ht="48" customHeight="1" x14ac:dyDescent="0.25">
      <c r="B54" s="214" t="s">
        <v>342</v>
      </c>
      <c r="C54" s="215"/>
      <c r="D54" s="216"/>
      <c r="E54" s="9" t="s">
        <v>15</v>
      </c>
      <c r="F54" s="9" t="s">
        <v>16</v>
      </c>
      <c r="G54" s="9" t="s">
        <v>9</v>
      </c>
      <c r="H54" s="9" t="s">
        <v>11</v>
      </c>
      <c r="I54" s="9" t="s">
        <v>17</v>
      </c>
      <c r="J54" s="9" t="s">
        <v>18</v>
      </c>
      <c r="K54" s="9" t="s">
        <v>30</v>
      </c>
      <c r="L54" s="9" t="s">
        <v>189</v>
      </c>
      <c r="M54" s="9" t="s">
        <v>90</v>
      </c>
    </row>
    <row r="55" spans="2:13" x14ac:dyDescent="0.25">
      <c r="B55" s="225" t="s">
        <v>19</v>
      </c>
      <c r="C55" s="139">
        <v>4</v>
      </c>
      <c r="D55" s="10" t="s">
        <v>20</v>
      </c>
      <c r="E55" s="22"/>
      <c r="F55" s="22"/>
      <c r="G55" s="26">
        <v>18</v>
      </c>
      <c r="H55" s="22"/>
      <c r="I55" s="22"/>
      <c r="J55" s="22"/>
      <c r="K55" s="22"/>
      <c r="L55" s="22"/>
      <c r="M55" s="22"/>
    </row>
    <row r="56" spans="2:13" x14ac:dyDescent="0.25">
      <c r="B56" s="225"/>
      <c r="C56" s="139"/>
      <c r="D56" s="10" t="s">
        <v>21</v>
      </c>
      <c r="E56" s="22"/>
      <c r="F56" s="22"/>
      <c r="G56" s="22"/>
      <c r="H56" s="22"/>
      <c r="I56" s="22"/>
      <c r="J56" s="22"/>
      <c r="K56" s="22"/>
      <c r="L56" s="22"/>
      <c r="M56" s="22"/>
    </row>
    <row r="57" spans="2:13" x14ac:dyDescent="0.25">
      <c r="B57" s="225"/>
      <c r="C57" s="139"/>
      <c r="D57" s="10" t="s">
        <v>22</v>
      </c>
      <c r="E57" s="22"/>
      <c r="F57" s="22"/>
      <c r="G57" s="22"/>
      <c r="H57" s="22"/>
      <c r="I57" s="22"/>
      <c r="J57" s="22"/>
      <c r="K57" s="22"/>
      <c r="L57" s="22"/>
      <c r="M57" s="22"/>
    </row>
    <row r="58" spans="2:13" x14ac:dyDescent="0.25">
      <c r="B58" s="225" t="s">
        <v>23</v>
      </c>
      <c r="C58" s="139">
        <v>3</v>
      </c>
      <c r="D58" s="11" t="s">
        <v>24</v>
      </c>
      <c r="E58" s="25"/>
      <c r="F58" s="25"/>
      <c r="G58" s="25">
        <v>13</v>
      </c>
      <c r="H58" s="25"/>
      <c r="I58" s="25"/>
      <c r="J58" s="25"/>
      <c r="K58" s="25"/>
      <c r="L58" s="25"/>
      <c r="M58" s="25"/>
    </row>
    <row r="59" spans="2:13" x14ac:dyDescent="0.25">
      <c r="B59" s="225"/>
      <c r="C59" s="139"/>
      <c r="D59" s="11" t="s">
        <v>25</v>
      </c>
      <c r="E59" s="25"/>
      <c r="F59" s="25"/>
      <c r="G59" s="27"/>
      <c r="H59" s="25"/>
      <c r="I59" s="25"/>
      <c r="J59" s="25"/>
      <c r="K59" s="25"/>
      <c r="L59" s="25"/>
      <c r="M59" s="25"/>
    </row>
    <row r="60" spans="2:13" x14ac:dyDescent="0.25">
      <c r="B60" s="225" t="s">
        <v>27</v>
      </c>
      <c r="C60" s="139">
        <v>5</v>
      </c>
      <c r="D60" s="12" t="s">
        <v>24</v>
      </c>
      <c r="E60" s="23"/>
      <c r="F60" s="23"/>
      <c r="G60" s="23">
        <v>37</v>
      </c>
      <c r="H60" s="23"/>
      <c r="I60" s="23"/>
      <c r="J60" s="23"/>
      <c r="K60" s="23"/>
      <c r="L60" s="23"/>
      <c r="M60" s="23"/>
    </row>
    <row r="61" spans="2:13" x14ac:dyDescent="0.25">
      <c r="B61" s="225"/>
      <c r="C61" s="139"/>
      <c r="D61" s="12" t="s">
        <v>25</v>
      </c>
      <c r="E61" s="23"/>
      <c r="F61" s="23"/>
      <c r="G61" s="23"/>
      <c r="H61" s="23"/>
      <c r="I61" s="23"/>
      <c r="J61" s="23"/>
      <c r="K61" s="23"/>
      <c r="L61" s="23"/>
      <c r="M61" s="23"/>
    </row>
    <row r="62" spans="2:13" x14ac:dyDescent="0.25">
      <c r="B62" s="139" t="s">
        <v>28</v>
      </c>
      <c r="C62" s="139"/>
      <c r="D62" s="13"/>
      <c r="E62" s="24"/>
      <c r="F62" s="24"/>
      <c r="G62" s="24"/>
      <c r="H62" s="24"/>
      <c r="I62" s="24"/>
      <c r="J62" s="24"/>
      <c r="K62" s="24"/>
      <c r="L62" s="24"/>
      <c r="M62" s="24"/>
    </row>
    <row r="63" spans="2:13" x14ac:dyDescent="0.25">
      <c r="B63" s="14" t="s">
        <v>29</v>
      </c>
      <c r="C63" s="14"/>
      <c r="D63" s="13"/>
      <c r="E63" s="24"/>
      <c r="F63" s="24"/>
      <c r="G63" s="28">
        <f>SUM(G55:G62)</f>
        <v>68</v>
      </c>
      <c r="H63" s="28"/>
      <c r="I63" s="24"/>
      <c r="J63" s="24"/>
      <c r="K63" s="24"/>
      <c r="L63" s="24"/>
      <c r="M63" s="24"/>
    </row>
  </sheetData>
  <mergeCells count="25">
    <mergeCell ref="B48:B49"/>
    <mergeCell ref="B54:D54"/>
    <mergeCell ref="B55:B57"/>
    <mergeCell ref="B58:B59"/>
    <mergeCell ref="B60:B61"/>
    <mergeCell ref="B46:B47"/>
    <mergeCell ref="B30:D30"/>
    <mergeCell ref="B31:B33"/>
    <mergeCell ref="B34:B35"/>
    <mergeCell ref="B36:B37"/>
    <mergeCell ref="B42:D42"/>
    <mergeCell ref="B43:B45"/>
    <mergeCell ref="B18:D18"/>
    <mergeCell ref="B19:B21"/>
    <mergeCell ref="B22:B23"/>
    <mergeCell ref="B24:B25"/>
    <mergeCell ref="B7:B9"/>
    <mergeCell ref="B10:B11"/>
    <mergeCell ref="B12:B13"/>
    <mergeCell ref="C2:C4"/>
    <mergeCell ref="B6:D6"/>
    <mergeCell ref="B2:B4"/>
    <mergeCell ref="D2:M2"/>
    <mergeCell ref="D3:M3"/>
    <mergeCell ref="D4:M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ReleaseNotes</vt:lpstr>
      <vt:lpstr>CallBox</vt:lpstr>
      <vt:lpstr>TestTimeOverview</vt:lpstr>
      <vt:lpstr>KPI</vt:lpstr>
      <vt:lpstr>TPP1001</vt:lpstr>
      <vt:lpstr>RFCalVerify</vt:lpstr>
      <vt:lpstr>ReleaseNotes!_Toc130007464</vt:lpstr>
    </vt:vector>
  </TitlesOfParts>
  <Company>Qualcomm Incorporated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Qualcomm User</cp:lastModifiedBy>
  <dcterms:created xsi:type="dcterms:W3CDTF">2014-04-04T02:39:23Z</dcterms:created>
  <dcterms:modified xsi:type="dcterms:W3CDTF">2017-06-12T05:51:34Z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2102538774</vt:i4>
  </property>
  <property fmtid="{D5CDD505-2E9C-101B-9397-08002B2CF9AE}" pid="3" name="_NewReviewCycle">
    <vt:lpwstr/>
  </property>
  <property fmtid="{D5CDD505-2E9C-101B-9397-08002B2CF9AE}" pid="4" name="_EmailSubject">
    <vt:lpwstr>AMSS version in TPP release notes</vt:lpwstr>
  </property>
  <property fmtid="{D5CDD505-2E9C-101B-9397-08002B2CF9AE}" pid="5" name="_AuthorEmail">
    <vt:lpwstr>zhenghui@qti.qualcomm.com</vt:lpwstr>
  </property>
  <property fmtid="{D5CDD505-2E9C-101B-9397-08002B2CF9AE}" pid="6" name="_AuthorEmailDisplayName">
    <vt:lpwstr>Liu, Zhenghui</vt:lpwstr>
  </property>
  <property fmtid="{D5CDD505-2E9C-101B-9397-08002B2CF9AE}" pid="7" name="_PreviousAdHocReviewCycleID">
    <vt:i4>-874532382</vt:i4>
  </property>
  <property fmtid="{D5CDD505-2E9C-101B-9397-08002B2CF9AE}" pid="8" name="_ReviewingToolsShownOnce">
    <vt:lpwstr/>
  </property>
</Properties>
</file>